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etropolitanamilanese.sharepoint.com/sites/SIR2-Padova-PMODLCSE/Documenti condivisi/General/L2E/DL/20 VARIANTI/VARIANTI GIUGNO 2026/0.0 FINALE RUP/rev 01/"/>
    </mc:Choice>
  </mc:AlternateContent>
  <xr:revisionPtr revIDLastSave="622" documentId="8_{4F660292-9E39-4352-9CDE-437BA24BA6A7}" xr6:coauthVersionLast="47" xr6:coauthVersionMax="47" xr10:uidLastSave="{58BBCAD6-FBBC-4E80-9E1D-084F01218F6E}"/>
  <bookViews>
    <workbookView xWindow="-120" yWindow="-120" windowWidth="29040" windowHeight="17520" activeTab="2" xr2:uid="{83536E0A-5AF9-4D82-8F6A-4A0A96F7741C}"/>
  </bookViews>
  <sheets>
    <sheet name="PIVOT SOA" sheetId="9" r:id="rId1"/>
    <sheet name="pivot progettazioe" sheetId="10" r:id="rId2"/>
    <sheet name="ATTO 3" sheetId="5" r:id="rId3"/>
    <sheet name="TOTALE" sheetId="6" r:id="rId4"/>
    <sheet name="SOA ATTO 3" sheetId="8" r:id="rId5"/>
    <sheet name="SOA ATTO 2" sheetId="7" r:id="rId6"/>
  </sheets>
  <definedNames>
    <definedName name="_xlnm._FilterDatabase" localSheetId="2" hidden="1">'ATTO 3'!$A$1:$T$44</definedName>
    <definedName name="_xlnm.Print_Area" localSheetId="2">'ATTO 3'!$A$1:$H$41</definedName>
    <definedName name="_xlnm.Print_Area" localSheetId="4">'SOA ATTO 3'!$A$1:$J$12</definedName>
  </definedNames>
  <calcPr calcId="191028"/>
  <pivotCaches>
    <pivotCache cacheId="0" r:id="rId7"/>
    <pivotCache cacheId="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6" l="1"/>
  <c r="C15" i="6"/>
  <c r="I36" i="5"/>
  <c r="I38" i="5"/>
  <c r="I39" i="5"/>
  <c r="I40" i="5"/>
  <c r="G45" i="5"/>
  <c r="D11" i="8"/>
  <c r="H10" i="8"/>
  <c r="E12" i="6"/>
  <c r="C10" i="10"/>
  <c r="B16" i="6" s="1"/>
  <c r="F11" i="8"/>
  <c r="I11" i="8" s="1"/>
  <c r="E12" i="8"/>
  <c r="G12" i="8"/>
  <c r="I10" i="8"/>
  <c r="I9" i="8"/>
  <c r="I8" i="8"/>
  <c r="I7" i="8"/>
  <c r="I6" i="8"/>
  <c r="I5" i="8"/>
  <c r="C12" i="8"/>
  <c r="H18" i="8"/>
  <c r="I18" i="8"/>
  <c r="J18" i="8"/>
  <c r="H19" i="8"/>
  <c r="I19" i="8"/>
  <c r="J19" i="8"/>
  <c r="H20" i="8"/>
  <c r="I20" i="8"/>
  <c r="J20" i="8"/>
  <c r="J17" i="8"/>
  <c r="I17" i="8"/>
  <c r="H17" i="8"/>
  <c r="G11" i="6"/>
  <c r="C11" i="6"/>
  <c r="C19" i="6" s="1"/>
  <c r="F36" i="5"/>
  <c r="G30" i="5"/>
  <c r="G29" i="5"/>
  <c r="G26" i="5"/>
  <c r="G24" i="5"/>
  <c r="G23" i="5"/>
  <c r="G22" i="5"/>
  <c r="G21" i="5"/>
  <c r="G20" i="5"/>
  <c r="G19" i="5"/>
  <c r="G17" i="5"/>
  <c r="G16" i="5"/>
  <c r="G11" i="5"/>
  <c r="G10" i="5"/>
  <c r="G8" i="5"/>
  <c r="G7" i="5"/>
  <c r="G6" i="5"/>
  <c r="G5" i="5"/>
  <c r="G4" i="5"/>
  <c r="G3" i="5"/>
  <c r="C21" i="6"/>
  <c r="C20" i="6"/>
  <c r="B20" i="6"/>
  <c r="B21" i="6"/>
  <c r="B19" i="6"/>
  <c r="C12" i="6"/>
  <c r="C13" i="6"/>
  <c r="H40" i="5"/>
  <c r="H39" i="5"/>
  <c r="H38" i="5"/>
  <c r="H41" i="5" s="1"/>
  <c r="F40" i="5"/>
  <c r="F39" i="5"/>
  <c r="F38" i="5"/>
  <c r="H36" i="5"/>
  <c r="B17" i="6" s="1"/>
  <c r="C17" i="6" s="1"/>
  <c r="B7" i="8"/>
  <c r="B9" i="8"/>
  <c r="B8" i="8"/>
  <c r="B6" i="8"/>
  <c r="I41" i="5" l="1"/>
  <c r="D9" i="8"/>
  <c r="F41" i="5"/>
  <c r="H9" i="8"/>
  <c r="J9" i="8" s="1"/>
  <c r="H11" i="8"/>
  <c r="J11" i="8" s="1"/>
  <c r="D10" i="8"/>
  <c r="D5" i="8"/>
  <c r="H5" i="8"/>
  <c r="J5" i="8" s="1"/>
  <c r="J10" i="8"/>
  <c r="F12" i="8"/>
  <c r="I12" i="8"/>
  <c r="C18" i="6"/>
  <c r="C22" i="6" s="1"/>
  <c r="C23" i="6" s="1"/>
  <c r="E36" i="5"/>
  <c r="F12" i="5"/>
  <c r="K36" i="5" l="1"/>
  <c r="K46" i="5" s="1"/>
  <c r="G2" i="5" l="1"/>
  <c r="J2" i="5" l="1"/>
  <c r="N2" i="5" s="1"/>
  <c r="J4" i="5" l="1"/>
  <c r="N4" i="5" s="1"/>
  <c r="J5" i="5"/>
  <c r="N5" i="5" s="1"/>
  <c r="J7" i="5"/>
  <c r="N7" i="5" s="1"/>
  <c r="J8" i="5"/>
  <c r="N8" i="5" s="1"/>
  <c r="J10" i="5"/>
  <c r="N10" i="5" s="1"/>
  <c r="J11" i="5"/>
  <c r="N11" i="5" s="1"/>
  <c r="G12" i="5"/>
  <c r="J12" i="5" s="1"/>
  <c r="G13" i="5"/>
  <c r="J13" i="5" s="1"/>
  <c r="G14" i="5"/>
  <c r="J14" i="5" s="1"/>
  <c r="G15" i="5"/>
  <c r="J15" i="5" s="1"/>
  <c r="J17" i="5"/>
  <c r="N17" i="5" s="1"/>
  <c r="G18" i="5"/>
  <c r="J19" i="5"/>
  <c r="N19" i="5" s="1"/>
  <c r="J20" i="5"/>
  <c r="N20" i="5" s="1"/>
  <c r="J21" i="5"/>
  <c r="N21" i="5" s="1"/>
  <c r="J22" i="5"/>
  <c r="J23" i="5"/>
  <c r="J24" i="5"/>
  <c r="N24" i="5" s="1"/>
  <c r="G25" i="5"/>
  <c r="J25" i="5" s="1"/>
  <c r="G27" i="5"/>
  <c r="G28" i="5"/>
  <c r="J28" i="5" s="1"/>
  <c r="J29" i="5"/>
  <c r="N29" i="5" s="1"/>
  <c r="J30" i="5"/>
  <c r="N30" i="5" s="1"/>
  <c r="G31" i="5"/>
  <c r="J31" i="5" s="1"/>
  <c r="G32" i="5"/>
  <c r="J32" i="5" s="1"/>
  <c r="G33" i="5"/>
  <c r="J33" i="5" s="1"/>
  <c r="G34" i="5"/>
  <c r="J34" i="5" s="1"/>
  <c r="G35" i="5"/>
  <c r="J35" i="5" s="1"/>
  <c r="J18" i="5" l="1"/>
  <c r="G39" i="5"/>
  <c r="J27" i="5"/>
  <c r="G40" i="5"/>
  <c r="N23" i="5"/>
  <c r="N22" i="5"/>
  <c r="J26" i="5"/>
  <c r="J3" i="5"/>
  <c r="N3" i="5" s="1"/>
  <c r="J16" i="5"/>
  <c r="G9" i="5"/>
  <c r="J6" i="5"/>
  <c r="N6" i="5" s="1"/>
  <c r="J9" i="5" l="1"/>
  <c r="G36" i="5"/>
  <c r="B15" i="6" s="1"/>
  <c r="G38" i="5"/>
  <c r="G41" i="5" s="1"/>
  <c r="J40" i="5"/>
  <c r="N26" i="5"/>
  <c r="H6" i="8"/>
  <c r="J6" i="8" s="1"/>
  <c r="D6" i="8"/>
  <c r="H7" i="8"/>
  <c r="J7" i="8" s="1"/>
  <c r="D7" i="8"/>
  <c r="J39" i="5"/>
  <c r="N16" i="5"/>
  <c r="N36" i="5" s="1"/>
  <c r="J36" i="5"/>
  <c r="J38" i="5"/>
  <c r="E13" i="6" l="1"/>
  <c r="G15" i="6"/>
  <c r="B18" i="6"/>
  <c r="B22" i="6" s="1"/>
  <c r="J41" i="5"/>
  <c r="B12" i="8"/>
  <c r="D12" i="8" s="1"/>
  <c r="H8" i="8"/>
  <c r="D8" i="8"/>
  <c r="B23" i="6" l="1"/>
  <c r="E15" i="6"/>
  <c r="H12" i="8"/>
  <c r="J8" i="8"/>
  <c r="J12" i="8" s="1"/>
</calcChain>
</file>

<file path=xl/sharedStrings.xml><?xml version="1.0" encoding="utf-8"?>
<sst xmlns="http://schemas.openxmlformats.org/spreadsheetml/2006/main" count="506" uniqueCount="236">
  <si>
    <t>Etichette di riga</t>
  </si>
  <si>
    <t>Somma di IMPORTI</t>
  </si>
  <si>
    <t>Somma di ONERI SICUREZZA</t>
  </si>
  <si>
    <t>V</t>
  </si>
  <si>
    <t>OG03</t>
  </si>
  <si>
    <t>OG10</t>
  </si>
  <si>
    <t>OS19</t>
  </si>
  <si>
    <t>OS27</t>
  </si>
  <si>
    <t>Totale complessivo</t>
  </si>
  <si>
    <t>Somma di ASSOLUTO</t>
  </si>
  <si>
    <t>PROGETTAZIONE</t>
  </si>
  <si>
    <t>IB.09</t>
  </si>
  <si>
    <t>S.03</t>
  </si>
  <si>
    <t>S.04</t>
  </si>
  <si>
    <t>T.02</t>
  </si>
  <si>
    <t>V.02</t>
  </si>
  <si>
    <t>atto luglio 2026</t>
  </si>
  <si>
    <t>n. proposta</t>
  </si>
  <si>
    <t>REF. ATI</t>
  </si>
  <si>
    <t>descrizione</t>
  </si>
  <si>
    <t>RICHIESTA CTR</t>
  </si>
  <si>
    <t>IMPORTI
al lordo dello sconto di gara
(€)</t>
  </si>
  <si>
    <t>IMPORTI
al netto dello sconto di gara
(€)</t>
  </si>
  <si>
    <t>ONERI SICUREZZA</t>
  </si>
  <si>
    <t>TOTALE NETTO</t>
  </si>
  <si>
    <t>GIORNI DI VARIANTE</t>
  </si>
  <si>
    <t>CAUSALE</t>
  </si>
  <si>
    <t>RIF. Computo</t>
  </si>
  <si>
    <t>ASSOLUTO</t>
  </si>
  <si>
    <t>IMPORTI IN PIU'</t>
  </si>
  <si>
    <t>SOA</t>
  </si>
  <si>
    <t>CAT PROGETTAZIONE</t>
  </si>
  <si>
    <t>NOTE x NOLA del 02 07 2026</t>
  </si>
  <si>
    <t>NOTE</t>
  </si>
  <si>
    <t>G-00</t>
  </si>
  <si>
    <t>GCF-TE</t>
  </si>
  <si>
    <t>variante QMT senza SF6</t>
  </si>
  <si>
    <t>Circostanza imprevista e imprevedibile - art. 106, comma 1, lettera c) D.Lgs. 50/2016</t>
  </si>
  <si>
    <t>ok</t>
  </si>
  <si>
    <t>G-03</t>
  </si>
  <si>
    <t>Alimentazione transitoria Deposito Guizza per ricarica Mezzi (verificare 
studio in base alla fasistica di realizzazione OO.CC.)</t>
  </si>
  <si>
    <t>miglioria - art. 106, comma 2  D.Lgs. 50/2016</t>
  </si>
  <si>
    <t>G-04</t>
  </si>
  <si>
    <t>GCF-ARM</t>
  </si>
  <si>
    <t>Quantità aggiuntive necessarie mancante PE (Armamento) - GUIZZA</t>
  </si>
  <si>
    <t>MANCA</t>
  </si>
  <si>
    <t>MANCA PREZZO UNITARIO X Q.Tà</t>
  </si>
  <si>
    <t>Manca aggiornamento elaborato grafico</t>
  </si>
  <si>
    <t>G-05</t>
  </si>
  <si>
    <t>TRATTA FERMATA VILLA BREDA - FERMATA BUSA DI VIGONZA
ODS13 LAC</t>
  </si>
  <si>
    <t>G-06</t>
  </si>
  <si>
    <t>TRATTA FERMATA VILLA BREDA - FERMATA BUSA DI VIGONZA
ODS13 ARM</t>
  </si>
  <si>
    <t>LORDIZZARE</t>
  </si>
  <si>
    <t>ATTENZIONE: computo dell'appaltatore can prezzi al netto dello sconto di gara</t>
  </si>
  <si>
    <t>G-07</t>
  </si>
  <si>
    <t>Stralcio LAC DDN-PDB</t>
  </si>
  <si>
    <t>G-09</t>
  </si>
  <si>
    <t>Deposito Guizza - Piano di elettrificazione di deposito ODS30</t>
  </si>
  <si>
    <t>X</t>
  </si>
  <si>
    <t>G-12</t>
  </si>
  <si>
    <t>Quantità aggiuntive necessarie mancante PE (Armamento) - ANELLO STAZIONE</t>
  </si>
  <si>
    <t>INCONGRUENZA COMPUTO</t>
  </si>
  <si>
    <t>PREZZO UNITARIO X 4 SCAMBI</t>
  </si>
  <si>
    <t>CTR DEVE MANDARE COMPUTO CORRETTO: Problemi con prezzi computati, banale errore in sommatoria ma da correggere</t>
  </si>
  <si>
    <t>G-16</t>
  </si>
  <si>
    <t>Fornitura e Posa SEZIONATORI</t>
  </si>
  <si>
    <t>manca offerta DLL ha inserito offerta lotto 1 per sezionatori</t>
  </si>
  <si>
    <t>G-31</t>
  </si>
  <si>
    <t>Fornitura e posa in opera di connettore a taglio come da indicazioni progettuali</t>
  </si>
  <si>
    <t>PRESENTE CONTGEGGIO IN RELAZIONE GENERALE DEL 14.04</t>
  </si>
  <si>
    <t>G-32</t>
  </si>
  <si>
    <t>Verniciatura rotaia</t>
  </si>
  <si>
    <t>np X METRI</t>
  </si>
  <si>
    <t>è presente solo NP manca computo</t>
  </si>
  <si>
    <t>verificare se metà</t>
  </si>
  <si>
    <t>G-33</t>
  </si>
  <si>
    <t>TENSO STRUTTURA DI COPERTURA PER PROVE GUIZZA</t>
  </si>
  <si>
    <t>ok macano giustificativi prezzi</t>
  </si>
  <si>
    <t>SERVONO GIUSTIFICATIVI O NO VARIANTE</t>
  </si>
  <si>
    <t>G-36</t>
  </si>
  <si>
    <t>Rotaia speciale deposito Guizza - Officina</t>
  </si>
  <si>
    <t>presente solo tabella riepilogativa del 05.05.2026</t>
  </si>
  <si>
    <t>G-37</t>
  </si>
  <si>
    <t>giunto isolante su rotaia di guida</t>
  </si>
  <si>
    <t>S-01</t>
  </si>
  <si>
    <t>SIELTE TRASPORTI</t>
  </si>
  <si>
    <t xml:space="preserve">Miglioramento rete cavi </t>
  </si>
  <si>
    <t>S-02</t>
  </si>
  <si>
    <t>Ottimizzazione rete dati</t>
  </si>
  <si>
    <t>S-04</t>
  </si>
  <si>
    <t>Telecamere aree scambi e segnali</t>
  </si>
  <si>
    <t>da aggiornare</t>
  </si>
  <si>
    <t>da aggiornare proposta</t>
  </si>
  <si>
    <t>S-05</t>
  </si>
  <si>
    <t>funzionalità aggiuntiva diffusione sonora Text-to-Speech</t>
  </si>
  <si>
    <t>S-06</t>
  </si>
  <si>
    <t>revamping SSE SIR1</t>
  </si>
  <si>
    <t>S-07</t>
  </si>
  <si>
    <t>mascheramento Telecamere</t>
  </si>
  <si>
    <t>S-08</t>
  </si>
  <si>
    <t>eliminazione pensilina Questura</t>
  </si>
  <si>
    <t>S-10</t>
  </si>
  <si>
    <t>fotovoltaico</t>
  </si>
  <si>
    <t>S-11</t>
  </si>
  <si>
    <t>segnalamento (Stanga e vigonza)</t>
  </si>
  <si>
    <t>S-15</t>
  </si>
  <si>
    <t>semafori (anticip trasmissione)</t>
  </si>
  <si>
    <t>MANCA, da aggiornare</t>
  </si>
  <si>
    <t>OS09</t>
  </si>
  <si>
    <t>da aggiornare proposta a seguito delle ultime indicazioni del RUP</t>
  </si>
  <si>
    <t>Cap. 1</t>
  </si>
  <si>
    <t>VITTADELLO</t>
  </si>
  <si>
    <t>BONIFICA BELLICA Zona passerella ciclopedonale</t>
  </si>
  <si>
    <t>Cap. 2</t>
  </si>
  <si>
    <t>LINEA TRAMVIARIA Blocchi palo linea di contatto</t>
  </si>
  <si>
    <t>no computo np</t>
  </si>
  <si>
    <t>manca conteggio</t>
  </si>
  <si>
    <t>Cap. 3</t>
  </si>
  <si>
    <t>LINEA TRAMVIARIA Passerella ciclopedonale via Venezia</t>
  </si>
  <si>
    <t>Cap. 4</t>
  </si>
  <si>
    <t>LINEA TRAMVIARIA Cavalcavia via Venezia - Sostituzione giunti impalcato</t>
  </si>
  <si>
    <t>Cap. 5</t>
  </si>
  <si>
    <t>LINEA TRAMVIARIA Piazzale stazione - Cavidotto a seguito OdS.22</t>
  </si>
  <si>
    <t>Cap. 6</t>
  </si>
  <si>
    <t>LINEA TRAMVIARIA Sezioni tipologiche e particolari costruttivi - CLS magrone al posto di misto cementato tutta linea</t>
  </si>
  <si>
    <t>Cap. 7</t>
  </si>
  <si>
    <t>LINEA TRAMVIARIA Sezioni tipologiche e particolari costruttivi - Scavo polifora</t>
  </si>
  <si>
    <t>Cap. 10</t>
  </si>
  <si>
    <t>AMPLIAMENTO DEPOSITO GUIZZA Officina/Rimessa/uffici: serramenti SHED</t>
  </si>
  <si>
    <t>OG01</t>
  </si>
  <si>
    <t>E.02</t>
  </si>
  <si>
    <t>con giustifica tecnica</t>
  </si>
  <si>
    <t>Cap. 11</t>
  </si>
  <si>
    <t>AMPLIAMENTO DEPOSITO GUIZZA Officina/Rimessa: Pavimento industriale</t>
  </si>
  <si>
    <t>Cap. 13</t>
  </si>
  <si>
    <t>AMPLIAMENTO DEPOSITO GUIZZA Opere esterne: Rinterro piazzale e fondazioni rimessa</t>
  </si>
  <si>
    <t>TOTALE</t>
  </si>
  <si>
    <t>GCF</t>
  </si>
  <si>
    <t>SIELTE</t>
  </si>
  <si>
    <t>OLD: 6.602.607,19</t>
  </si>
  <si>
    <t>SIR2 - LOTTO 2 EST</t>
  </si>
  <si>
    <t>Lotto 2 netto</t>
  </si>
  <si>
    <t>Lotto 2 lordo</t>
  </si>
  <si>
    <t>Contratto lavori</t>
  </si>
  <si>
    <t>Contratto progettazione</t>
  </si>
  <si>
    <t>Contratto Oneri</t>
  </si>
  <si>
    <t>Contratto totale</t>
  </si>
  <si>
    <t>AS1 lavori</t>
  </si>
  <si>
    <t>AS1 progettazione</t>
  </si>
  <si>
    <t>AS1 Oneri</t>
  </si>
  <si>
    <t>AS1 totale</t>
  </si>
  <si>
    <t>AS2 lavori</t>
  </si>
  <si>
    <t>AS2 progettazione</t>
  </si>
  <si>
    <t>AS2 Oneri</t>
  </si>
  <si>
    <t>AS2 totale</t>
  </si>
  <si>
    <t>AS3 lavori</t>
  </si>
  <si>
    <t>AS3 progettazione</t>
  </si>
  <si>
    <t>AS3 Oneri</t>
  </si>
  <si>
    <t>AS3 totale</t>
  </si>
  <si>
    <t>TOT lavori</t>
  </si>
  <si>
    <t>TOT progettazione</t>
  </si>
  <si>
    <t>TOT Oneri</t>
  </si>
  <si>
    <t>Importo Contratto + Atti sottoscritti</t>
  </si>
  <si>
    <t>al netto progettazione</t>
  </si>
  <si>
    <t>Riepilogo Variante e Contratto Aggiornato per Categoria</t>
  </si>
  <si>
    <t>ATTO3</t>
  </si>
  <si>
    <t xml:space="preserve">TOTALE - CONTRATTO AGGIORNATO CON AS n.1 E AS n.2 </t>
  </si>
  <si>
    <t>TOTALE - CONTRATTO AGGIORNATO CON AS n.1 E AS n.2 E AS n.3</t>
  </si>
  <si>
    <t>LAVORI NETTI</t>
  </si>
  <si>
    <t>OG1</t>
  </si>
  <si>
    <t>OG3</t>
  </si>
  <si>
    <t>OG11</t>
  </si>
  <si>
    <t>OS9</t>
  </si>
  <si>
    <t>DettagliocategoriespecialistichecomponentilaOG11:</t>
  </si>
  <si>
    <t>Etichettediriga</t>
  </si>
  <si>
    <t>TOTALE-CONTRATTOAGGIORNATOCONASn1EASn2</t>
  </si>
  <si>
    <t>OG11dicui:</t>
  </si>
  <si>
    <t>OS03</t>
  </si>
  <si>
    <t>OS28</t>
  </si>
  <si>
    <t>OS30</t>
  </si>
  <si>
    <t>VARIANTE NOP</t>
  </si>
  <si>
    <t>TOTALE - CONTRATTO AGGIORNATO CON AS n.1 E AS n.2</t>
  </si>
  <si>
    <t>- €</t>
  </si>
  <si>
    <t>8.702.004,40 €</t>
  </si>
  <si>
    <t>201.035,15 €</t>
  </si>
  <si>
    <t>8.903.039,55 €</t>
  </si>
  <si>
    <t>2.181.340,94 €</t>
  </si>
  <si>
    <t>62.461,32 €</t>
  </si>
  <si>
    <t>2.243.802,26 €</t>
  </si>
  <si>
    <t>6.633.811,76 €</t>
  </si>
  <si>
    <t>183.720,92 €</t>
  </si>
  <si>
    <t>6.817.532,68 €</t>
  </si>
  <si>
    <t>1.426.380,08 €</t>
  </si>
  <si>
    <t>40.843,49 €</t>
  </si>
  <si>
    <t>1.467.223,57 €</t>
  </si>
  <si>
    <t>40.344.151,08 €</t>
  </si>
  <si>
    <t>1.238.447,33 €</t>
  </si>
  <si>
    <t>41.582.598,41 €</t>
  </si>
  <si>
    <t>285.306,14 €</t>
  </si>
  <si>
    <t>8.169,56 €</t>
  </si>
  <si>
    <t>293.475,70 €</t>
  </si>
  <si>
    <t>16.085.550,42 €</t>
  </si>
  <si>
    <t>476.714,70 €</t>
  </si>
  <si>
    <t>16.562.265,12 €</t>
  </si>
  <si>
    <t>928.584,02 €</t>
  </si>
  <si>
    <t>26.589,42 €</t>
  </si>
  <si>
    <t>955.173,44 €</t>
  </si>
  <si>
    <t>10.923.042,52 €</t>
  </si>
  <si>
    <t>322.954,14 €</t>
  </si>
  <si>
    <t>11.245.996,66 €</t>
  </si>
  <si>
    <t>107.279,11 €</t>
  </si>
  <si>
    <t>3.071,87 €</t>
  </si>
  <si>
    <t>110.350,98 €</t>
  </si>
  <si>
    <t>1.595.805,21 €</t>
  </si>
  <si>
    <t>39.458,21 €</t>
  </si>
  <si>
    <t>1.635.263,42 €</t>
  </si>
  <si>
    <t>2.758.598,71 €</t>
  </si>
  <si>
    <t>83.283,75 €</t>
  </si>
  <si>
    <t>2.841.882,46 €</t>
  </si>
  <si>
    <t>4.928.890,29 €</t>
  </si>
  <si>
    <t>141.135,66 €</t>
  </si>
  <si>
    <t>5.070.025,95 €</t>
  </si>
  <si>
    <t>87.042.964,10 €</t>
  </si>
  <si>
    <t>2.545.614,20 €</t>
  </si>
  <si>
    <t>89.588.578,30 €</t>
  </si>
  <si>
    <t>Dettaglio categorie specialistiche componenti la OG11:</t>
  </si>
  <si>
    <t>OG11 di cui:</t>
  </si>
  <si>
    <t>270.682,79 €</t>
  </si>
  <si>
    <t>6.129,29 €</t>
  </si>
  <si>
    <t>276.812,08 €</t>
  </si>
  <si>
    <t>491.177,33 €</t>
  </si>
  <si>
    <t>11.336,30 €</t>
  </si>
  <si>
    <t>502.513,63 €</t>
  </si>
  <si>
    <t>611.896,20 €</t>
  </si>
  <si>
    <t>15.387,51 €</t>
  </si>
  <si>
    <t>627.283,71 €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</si>
</sst>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\ [$€-410]_-;\-* #,##0.00\ [$€-410]_-;_-* &quot;-&quot;??\ [$€-410]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sz val="11"/>
      <color theme="1"/>
      <name val="Avenir Next LT Pro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venir Next LT Pro"/>
      <family val="2"/>
    </font>
  </fonts>
  <fills count="4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3" fillId="0" borderId="0" applyNumberFormat="0" applyFill="0" applyBorder="0" applyAlignment="0" applyProtection="0"/>
    <xf numFmtId="0" fontId="1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35" borderId="1" xfId="0" applyFill="1" applyBorder="1" applyAlignment="1">
      <alignment vertical="center"/>
    </xf>
    <xf numFmtId="0" fontId="0" fillId="36" borderId="1" xfId="0" applyFill="1" applyBorder="1" applyAlignment="1">
      <alignment vertical="center"/>
    </xf>
    <xf numFmtId="0" fontId="0" fillId="37" borderId="1" xfId="0" applyFill="1" applyBorder="1" applyAlignment="1">
      <alignment vertical="center"/>
    </xf>
    <xf numFmtId="0" fontId="19" fillId="37" borderId="1" xfId="0" applyFont="1" applyFill="1" applyBorder="1" applyAlignment="1">
      <alignment vertical="center"/>
    </xf>
    <xf numFmtId="164" fontId="0" fillId="36" borderId="1" xfId="0" applyNumberFormat="1" applyFill="1" applyBorder="1" applyAlignment="1">
      <alignment vertical="center"/>
    </xf>
    <xf numFmtId="164" fontId="0" fillId="36" borderId="1" xfId="0" applyNumberForma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39" borderId="1" xfId="0" applyNumberForma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38" borderId="1" xfId="0" applyNumberFormat="1" applyFont="1" applyFill="1" applyBorder="1" applyAlignment="1">
      <alignment vertical="center" wrapText="1"/>
    </xf>
    <xf numFmtId="164" fontId="2" fillId="38" borderId="1" xfId="0" applyNumberFormat="1" applyFont="1" applyFill="1" applyBorder="1" applyAlignment="1">
      <alignment vertical="center" wrapText="1"/>
    </xf>
    <xf numFmtId="4" fontId="19" fillId="0" borderId="1" xfId="0" applyNumberFormat="1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164" fontId="19" fillId="2" borderId="1" xfId="0" applyNumberFormat="1" applyFont="1" applyFill="1" applyBorder="1" applyAlignment="1">
      <alignment vertical="center" wrapText="1"/>
    </xf>
    <xf numFmtId="164" fontId="0" fillId="39" borderId="1" xfId="0" applyNumberFormat="1" applyFill="1" applyBorder="1" applyAlignment="1">
      <alignment vertical="center" wrapText="1"/>
    </xf>
    <xf numFmtId="164" fontId="19" fillId="39" borderId="1" xfId="0" applyNumberFormat="1" applyFont="1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36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35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2" fillId="38" borderId="1" xfId="0" applyNumberFormat="1" applyFont="1" applyFill="1" applyBorder="1" applyAlignment="1">
      <alignment vertical="center"/>
    </xf>
    <xf numFmtId="164" fontId="2" fillId="38" borderId="1" xfId="0" applyNumberFormat="1" applyFont="1" applyFill="1" applyBorder="1" applyAlignment="1">
      <alignment vertical="center"/>
    </xf>
    <xf numFmtId="164" fontId="0" fillId="38" borderId="1" xfId="0" applyNumberFormat="1" applyFill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0" fillId="36" borderId="1" xfId="0" applyNumberFormat="1" applyFill="1" applyBorder="1" applyAlignment="1">
      <alignment vertical="center"/>
    </xf>
    <xf numFmtId="164" fontId="2" fillId="36" borderId="1" xfId="0" applyNumberFormat="1" applyFont="1" applyFill="1" applyBorder="1" applyAlignment="1">
      <alignment vertical="center" wrapText="1"/>
    </xf>
    <xf numFmtId="164" fontId="2" fillId="36" borderId="1" xfId="0" applyNumberFormat="1" applyFont="1" applyFill="1" applyBorder="1" applyAlignment="1">
      <alignment vertical="center"/>
    </xf>
    <xf numFmtId="0" fontId="0" fillId="36" borderId="0" xfId="0" applyFill="1" applyAlignment="1">
      <alignment vertical="center"/>
    </xf>
    <xf numFmtId="4" fontId="2" fillId="36" borderId="1" xfId="0" applyNumberFormat="1" applyFont="1" applyFill="1" applyBorder="1" applyAlignment="1">
      <alignment vertical="center"/>
    </xf>
    <xf numFmtId="4" fontId="0" fillId="36" borderId="0" xfId="0" applyNumberFormat="1" applyFill="1" applyAlignment="1">
      <alignment vertical="center"/>
    </xf>
    <xf numFmtId="0" fontId="0" fillId="36" borderId="0" xfId="0" applyFill="1" applyAlignment="1">
      <alignment vertical="center" wrapText="1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vertical="center"/>
    </xf>
    <xf numFmtId="0" fontId="2" fillId="0" borderId="0" xfId="0" applyFont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0" fontId="19" fillId="34" borderId="1" xfId="0" applyFont="1" applyFill="1" applyBorder="1" applyAlignment="1">
      <alignment vertical="center"/>
    </xf>
    <xf numFmtId="0" fontId="19" fillId="34" borderId="1" xfId="0" applyFont="1" applyFill="1" applyBorder="1" applyAlignment="1">
      <alignment vertical="center" wrapText="1"/>
    </xf>
    <xf numFmtId="0" fontId="20" fillId="0" borderId="1" xfId="0" applyFont="1" applyBorder="1"/>
    <xf numFmtId="4" fontId="2" fillId="0" borderId="1" xfId="0" applyNumberFormat="1" applyFont="1" applyBorder="1" applyAlignment="1">
      <alignment vertical="center"/>
    </xf>
    <xf numFmtId="4" fontId="19" fillId="2" borderId="1" xfId="0" applyNumberFormat="1" applyFont="1" applyFill="1" applyBorder="1" applyAlignment="1">
      <alignment vertical="center"/>
    </xf>
    <xf numFmtId="0" fontId="20" fillId="0" borderId="1" xfId="0" applyFont="1" applyBorder="1" applyAlignment="1">
      <alignment vertical="center"/>
    </xf>
    <xf numFmtId="4" fontId="2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6" borderId="0" xfId="0" applyFill="1" applyAlignment="1">
      <alignment horizontal="center" vertical="center"/>
    </xf>
    <xf numFmtId="44" fontId="19" fillId="0" borderId="1" xfId="59" applyFont="1" applyFill="1" applyBorder="1" applyAlignment="1">
      <alignment vertical="center"/>
    </xf>
    <xf numFmtId="44" fontId="0" fillId="0" borderId="1" xfId="59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4" fontId="3" fillId="2" borderId="1" xfId="59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" fontId="2" fillId="38" borderId="1" xfId="0" applyNumberFormat="1" applyFont="1" applyFill="1" applyBorder="1" applyAlignment="1">
      <alignment horizontal="center" vertical="center" wrapText="1"/>
    </xf>
    <xf numFmtId="4" fontId="2" fillId="36" borderId="0" xfId="0" applyNumberFormat="1" applyFont="1" applyFill="1" applyAlignment="1">
      <alignment vertical="center"/>
    </xf>
    <xf numFmtId="165" fontId="19" fillId="0" borderId="1" xfId="0" applyNumberFormat="1" applyFont="1" applyBorder="1" applyAlignment="1">
      <alignment vertical="center"/>
    </xf>
    <xf numFmtId="165" fontId="22" fillId="0" borderId="1" xfId="59" applyNumberFormat="1" applyFont="1" applyFill="1" applyBorder="1" applyAlignment="1">
      <alignment vertical="center" wrapText="1"/>
    </xf>
    <xf numFmtId="4" fontId="23" fillId="0" borderId="1" xfId="0" applyNumberFormat="1" applyFont="1" applyBorder="1" applyAlignment="1">
      <alignment vertical="center"/>
    </xf>
    <xf numFmtId="0" fontId="0" fillId="40" borderId="1" xfId="0" applyFill="1" applyBorder="1" applyAlignment="1">
      <alignment vertical="center"/>
    </xf>
    <xf numFmtId="4" fontId="2" fillId="40" borderId="1" xfId="0" applyNumberFormat="1" applyFont="1" applyFill="1" applyBorder="1" applyAlignment="1">
      <alignment vertical="center"/>
    </xf>
    <xf numFmtId="0" fontId="2" fillId="40" borderId="1" xfId="0" applyFont="1" applyFill="1" applyBorder="1" applyAlignment="1">
      <alignment horizontal="center" vertical="center" wrapText="1"/>
    </xf>
    <xf numFmtId="0" fontId="2" fillId="40" borderId="1" xfId="0" applyFont="1" applyFill="1" applyBorder="1" applyAlignment="1">
      <alignment vertical="center" wrapText="1"/>
    </xf>
    <xf numFmtId="4" fontId="2" fillId="40" borderId="1" xfId="0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0" fillId="0" borderId="1" xfId="0" applyBorder="1"/>
    <xf numFmtId="44" fontId="0" fillId="0" borderId="1" xfId="0" applyNumberFormat="1" applyBorder="1"/>
    <xf numFmtId="0" fontId="0" fillId="34" borderId="1" xfId="0" applyFill="1" applyBorder="1"/>
    <xf numFmtId="44" fontId="0" fillId="34" borderId="1" xfId="0" applyNumberFormat="1" applyFill="1" applyBorder="1"/>
    <xf numFmtId="0" fontId="2" fillId="0" borderId="1" xfId="0" applyFont="1" applyBorder="1"/>
    <xf numFmtId="0" fontId="2" fillId="34" borderId="1" xfId="0" applyFont="1" applyFill="1" applyBorder="1"/>
    <xf numFmtId="44" fontId="2" fillId="34" borderId="1" xfId="0" applyNumberFormat="1" applyFont="1" applyFill="1" applyBorder="1"/>
    <xf numFmtId="44" fontId="2" fillId="0" borderId="1" xfId="0" applyNumberFormat="1" applyFont="1" applyBorder="1"/>
    <xf numFmtId="0" fontId="0" fillId="0" borderId="1" xfId="0" applyBorder="1" applyAlignment="1">
      <alignment horizontal="right"/>
    </xf>
    <xf numFmtId="10" fontId="0" fillId="0" borderId="0" xfId="0" applyNumberFormat="1"/>
    <xf numFmtId="0" fontId="0" fillId="41" borderId="1" xfId="0" applyFill="1" applyBorder="1"/>
    <xf numFmtId="44" fontId="0" fillId="41" borderId="1" xfId="0" applyNumberFormat="1" applyFill="1" applyBorder="1"/>
    <xf numFmtId="0" fontId="2" fillId="42" borderId="1" xfId="0" applyFont="1" applyFill="1" applyBorder="1"/>
    <xf numFmtId="44" fontId="2" fillId="42" borderId="1" xfId="0" applyNumberFormat="1" applyFont="1" applyFill="1" applyBorder="1"/>
    <xf numFmtId="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0" fillId="0" borderId="0" xfId="0" applyAlignment="1">
      <alignment horizontal="left" indent="1"/>
    </xf>
    <xf numFmtId="165" fontId="0" fillId="0" borderId="1" xfId="0" applyNumberFormat="1" applyBorder="1" applyAlignment="1">
      <alignment horizontal="right"/>
    </xf>
    <xf numFmtId="44" fontId="0" fillId="0" borderId="1" xfId="0" applyNumberFormat="1" applyBorder="1" applyAlignment="1">
      <alignment horizontal="right"/>
    </xf>
    <xf numFmtId="44" fontId="2" fillId="0" borderId="1" xfId="0" applyNumberFormat="1" applyFont="1" applyBorder="1" applyAlignment="1">
      <alignment horizontal="right"/>
    </xf>
    <xf numFmtId="165" fontId="0" fillId="0" borderId="0" xfId="59" applyNumberFormat="1" applyFont="1"/>
    <xf numFmtId="10" fontId="0" fillId="0" borderId="0" xfId="60" applyNumberFormat="1" applyFont="1"/>
    <xf numFmtId="0" fontId="2" fillId="0" borderId="0" xfId="0" applyFont="1"/>
    <xf numFmtId="14" fontId="0" fillId="0" borderId="0" xfId="0" applyNumberFormat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37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164" fontId="19" fillId="0" borderId="1" xfId="0" applyNumberFormat="1" applyFont="1" applyBorder="1" applyAlignment="1">
      <alignment vertical="center"/>
    </xf>
    <xf numFmtId="164" fontId="19" fillId="36" borderId="1" xfId="0" applyNumberFormat="1" applyFont="1" applyFill="1" applyBorder="1" applyAlignment="1">
      <alignment vertical="center"/>
    </xf>
    <xf numFmtId="0" fontId="19" fillId="35" borderId="1" xfId="0" applyFont="1" applyFill="1" applyBorder="1" applyAlignment="1">
      <alignment vertical="center"/>
    </xf>
    <xf numFmtId="0" fontId="19" fillId="35" borderId="1" xfId="0" applyFont="1" applyFill="1" applyBorder="1" applyAlignment="1">
      <alignment vertical="center" wrapText="1"/>
    </xf>
    <xf numFmtId="0" fontId="24" fillId="0" borderId="1" xfId="0" applyFont="1" applyBorder="1"/>
    <xf numFmtId="0" fontId="0" fillId="0" borderId="1" xfId="0" pivotButton="1" applyBorder="1"/>
    <xf numFmtId="0" fontId="2" fillId="43" borderId="1" xfId="0" applyFont="1" applyFill="1" applyBorder="1"/>
    <xf numFmtId="0" fontId="0" fillId="0" borderId="1" xfId="0" applyBorder="1" applyAlignment="1">
      <alignment horizontal="left"/>
    </xf>
    <xf numFmtId="165" fontId="0" fillId="0" borderId="1" xfId="0" applyNumberFormat="1" applyBorder="1"/>
    <xf numFmtId="165" fontId="2" fillId="0" borderId="1" xfId="59" applyNumberFormat="1" applyFont="1" applyBorder="1"/>
    <xf numFmtId="0" fontId="0" fillId="0" borderId="1" xfId="0" applyBorder="1" applyAlignment="1">
      <alignment horizontal="left" indent="1"/>
    </xf>
    <xf numFmtId="165" fontId="0" fillId="0" borderId="1" xfId="59" applyNumberFormat="1" applyFont="1" applyBorder="1"/>
    <xf numFmtId="165" fontId="2" fillId="43" borderId="1" xfId="59" applyNumberFormat="1" applyFont="1" applyFill="1" applyBorder="1"/>
    <xf numFmtId="0" fontId="2" fillId="42" borderId="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44" fontId="0" fillId="0" borderId="11" xfId="0" applyNumberFormat="1" applyBorder="1" applyAlignment="1">
      <alignment horizontal="center"/>
    </xf>
    <xf numFmtId="44" fontId="0" fillId="0" borderId="12" xfId="0" applyNumberFormat="1" applyBorder="1" applyAlignment="1">
      <alignment horizontal="center"/>
    </xf>
    <xf numFmtId="44" fontId="0" fillId="0" borderId="13" xfId="0" applyNumberFormat="1" applyBorder="1" applyAlignment="1">
      <alignment horizontal="center"/>
    </xf>
  </cellXfs>
  <cellStyles count="61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Migliaia 2" xfId="47" xr:uid="{883097F6-4D21-416B-914C-85F4D318DC7D}"/>
    <cellStyle name="Migliaia 2 2" xfId="49" xr:uid="{7918CE20-11C4-46CC-A85E-28AF826BD420}"/>
    <cellStyle name="Migliaia 2 2 2" xfId="57" xr:uid="{E353A307-9D76-4B92-B6B8-ADFFA3E431FA}"/>
    <cellStyle name="Migliaia 2 3" xfId="55" xr:uid="{1B2F4848-F03D-49CB-8422-7CCB29B953CA}"/>
    <cellStyle name="Migliaia 3" xfId="46" xr:uid="{CDCE2E19-4965-48A6-84FA-E00526B343D7}"/>
    <cellStyle name="Migliaia 3 2" xfId="54" xr:uid="{EA45182A-4786-4EDD-9623-22BF718563DF}"/>
    <cellStyle name="Migliaia 4" xfId="42" xr:uid="{CEAB58E1-6F8F-4570-B25F-ABDE32A4A74C}"/>
    <cellStyle name="Migliaia 4 2" xfId="51" xr:uid="{323BB030-0CC3-49F9-9A82-0470E83D7659}"/>
    <cellStyle name="Neutrale" xfId="8" builtinId="28" customBuiltin="1"/>
    <cellStyle name="Normale" xfId="0" builtinId="0"/>
    <cellStyle name="Normale 2" xfId="44" xr:uid="{0A5BA107-B24C-49C1-9EAA-A05CEB64342A}"/>
    <cellStyle name="Nota" xfId="15" builtinId="10" customBuiltin="1"/>
    <cellStyle name="Output" xfId="10" builtinId="21" customBuiltin="1"/>
    <cellStyle name="Percentuale" xfId="60" builtinId="5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  <cellStyle name="Valuta" xfId="59" builtinId="4"/>
    <cellStyle name="Valuta 2" xfId="48" xr:uid="{5F4398C4-E58A-476D-B198-7BD6EAED5373}"/>
    <cellStyle name="Valuta 2 2" xfId="50" xr:uid="{1E708596-9E66-4BB3-8412-55BFE51CDF3D}"/>
    <cellStyle name="Valuta 2 2 2" xfId="58" xr:uid="{C73CB563-F9D7-4D55-A22E-3395B381B773}"/>
    <cellStyle name="Valuta 2 3" xfId="56" xr:uid="{942C5678-929B-489C-89AF-E83E92BEF9E2}"/>
    <cellStyle name="Valuta 3" xfId="45" xr:uid="{FFC2E58E-A67A-4663-B5BE-674FDE04DA3F}"/>
    <cellStyle name="Valuta 3 2" xfId="53" xr:uid="{95525F3A-F8A8-4F7E-A338-57950AFDFD7D}"/>
    <cellStyle name="Valuta 4" xfId="43" xr:uid="{0FD1822C-3F0E-4EAD-B65A-8D628709CCD6}"/>
    <cellStyle name="Valuta 4 2" xfId="52" xr:uid="{3CF2B959-09AD-4D2D-93D2-E70E8526E692}"/>
  </cellStyles>
  <dxfs count="13">
    <dxf>
      <font>
        <color rgb="FF006100"/>
      </font>
      <fill>
        <patternFill>
          <bgColor rgb="FFC6EF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_-* #,##0.00\ [$€-410]_-;\-* #,##0.00\ [$€-410]_-;_-* &quot;-&quot;??\ [$€-410]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165" formatCode="_-* #,##0.00\ [$€-410]_-;\-* #,##0.00\ [$€-410]_-;_-* &quot;-&quot;??\ [$€-410]_-;_-@_-"/>
    </dxf>
    <dxf>
      <numFmt numFmtId="165" formatCode="_-* #,##0.00\ [$€-410]_-;\-* #,##0.00\ [$€-410]_-;_-* &quot;-&quot;??\ [$€-410]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van Italiano" refreshedDate="46210.693352199072" createdVersion="8" refreshedVersion="8" minRefreshableVersion="3" recordCount="35" xr:uid="{D9E23E7C-9F76-4F19-9725-89F28862B37D}">
  <cacheSource type="worksheet">
    <worksheetSource ref="A1:Q36" sheet="ATTO 3"/>
  </cacheSource>
  <cacheFields count="17">
    <cacheField name="atto luglio 2026" numFmtId="0">
      <sharedItems containsBlank="1" count="3">
        <s v="V"/>
        <s v="X"/>
        <m/>
      </sharedItems>
    </cacheField>
    <cacheField name="n. proposta" numFmtId="0">
      <sharedItems containsBlank="1"/>
    </cacheField>
    <cacheField name="REF. ATI" numFmtId="0">
      <sharedItems containsBlank="1"/>
    </cacheField>
    <cacheField name="descrizione" numFmtId="0">
      <sharedItems/>
    </cacheField>
    <cacheField name="RICHIESTA CTR" numFmtId="0">
      <sharedItems containsString="0" containsBlank="1" containsNumber="1" minValue="0" maxValue="1946424.07"/>
    </cacheField>
    <cacheField name="IMPORTI_x000a_al lordo dello sconto di gara_x000a_(€)" numFmtId="4">
      <sharedItems containsSemiMixedTypes="0" containsString="0" containsNumber="1" minValue="-108361.18" maxValue="2977117.7500000005"/>
    </cacheField>
    <cacheField name="IMPORTI_x000a_al netto dello sconto di gara_x000a_(€)" numFmtId="4">
      <sharedItems containsSemiMixedTypes="0" containsString="0" containsNumber="1" minValue="-108252.81881999999" maxValue="2974140.6322500003"/>
    </cacheField>
    <cacheField name="ONERI SICUREZZA" numFmtId="0">
      <sharedItems containsSemiMixedTypes="0" containsString="0" containsNumber="1" minValue="0" maxValue="21036.73"/>
    </cacheField>
    <cacheField name="PROGETTAZIONE" numFmtId="4">
      <sharedItems containsString="0" containsBlank="1" containsNumber="1" containsInteger="1" minValue="0" maxValue="0"/>
    </cacheField>
    <cacheField name="TOTALE NETTO" numFmtId="4">
      <sharedItems containsSemiMixedTypes="0" containsString="0" containsNumber="1" minValue="-108252.81881999999" maxValue="2993028.7122500003"/>
    </cacheField>
    <cacheField name="GIORNI DI VARIANTE" numFmtId="4">
      <sharedItems containsString="0" containsBlank="1" containsNumber="1" containsInteger="1" minValue="-12" maxValue="55"/>
    </cacheField>
    <cacheField name="CAUSALE" numFmtId="0">
      <sharedItems containsBlank="1"/>
    </cacheField>
    <cacheField name="RIF. Computo" numFmtId="164">
      <sharedItems containsBlank="1"/>
    </cacheField>
    <cacheField name="ASSOLUTO" numFmtId="0">
      <sharedItems containsString="0" containsBlank="1" containsNumber="1" minValue="8167.8239999999996" maxValue="3321487.6445300002"/>
    </cacheField>
    <cacheField name="IMPORTI IN PIU'" numFmtId="164">
      <sharedItems containsNonDate="0" containsString="0" containsBlank="1"/>
    </cacheField>
    <cacheField name="SOA" numFmtId="164">
      <sharedItems containsBlank="1"/>
    </cacheField>
    <cacheField name="CAT PROGETTAZIONE" numFmtId="164">
      <sharedItems containsBlank="1" count="7">
        <s v="IB.09"/>
        <s v="V.02"/>
        <s v="T.02"/>
        <s v="S.04"/>
        <s v="S.03"/>
        <s v="E.02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van Italiano" refreshedDate="46210.69341284722" createdVersion="8" refreshedVersion="8" minRefreshableVersion="3" recordCount="46" xr:uid="{B5C94EA3-1169-4E7D-9BF7-3027FA952318}">
  <cacheSource type="worksheet">
    <worksheetSource ref="A1:T1048576" sheet="ATTO 3"/>
  </cacheSource>
  <cacheFields count="20">
    <cacheField name="atto luglio 2026" numFmtId="0">
      <sharedItems containsBlank="1" count="3">
        <s v="V"/>
        <s v="X"/>
        <m/>
      </sharedItems>
    </cacheField>
    <cacheField name="n. proposta" numFmtId="0">
      <sharedItems containsBlank="1"/>
    </cacheField>
    <cacheField name="REF. ATI" numFmtId="0">
      <sharedItems containsBlank="1"/>
    </cacheField>
    <cacheField name="descrizione" numFmtId="0">
      <sharedItems containsBlank="1"/>
    </cacheField>
    <cacheField name="RICHIESTA CTR" numFmtId="0">
      <sharedItems containsString="0" containsBlank="1" containsNumber="1" minValue="0" maxValue="1946424.07"/>
    </cacheField>
    <cacheField name="IMPORTI_x000a_al lordo dello sconto di gara_x000a_(€)" numFmtId="4">
      <sharedItems containsString="0" containsBlank="1" containsNumber="1" minValue="-108361.18" maxValue="2977117.7500000005"/>
    </cacheField>
    <cacheField name="IMPORTI_x000a_al netto dello sconto di gara_x000a_(€)" numFmtId="0">
      <sharedItems containsBlank="1" containsMixedTypes="1" containsNumber="1" minValue="-108252.81881999999" maxValue="2974140.6322500003"/>
    </cacheField>
    <cacheField name="ONERI SICUREZZA" numFmtId="0">
      <sharedItems containsString="0" containsBlank="1" containsNumber="1" minValue="0" maxValue="21036.73"/>
    </cacheField>
    <cacheField name="PROGETTAZIONE" numFmtId="4">
      <sharedItems containsString="0" containsBlank="1" containsNumber="1" containsInteger="1" minValue="0" maxValue="0"/>
    </cacheField>
    <cacheField name="TOTALE NETTO" numFmtId="4">
      <sharedItems containsString="0" containsBlank="1" containsNumber="1" minValue="-108252.81881999999" maxValue="2993028.7122500003"/>
    </cacheField>
    <cacheField name="GIORNI DI VARIANTE" numFmtId="4">
      <sharedItems containsString="0" containsBlank="1" containsNumber="1" containsInteger="1" minValue="-12" maxValue="55"/>
    </cacheField>
    <cacheField name="CAUSALE" numFmtId="0">
      <sharedItems containsBlank="1"/>
    </cacheField>
    <cacheField name="RIF. Computo" numFmtId="0">
      <sharedItems containsBlank="1"/>
    </cacheField>
    <cacheField name="ASSOLUTO" numFmtId="0">
      <sharedItems containsString="0" containsBlank="1" containsNumber="1" minValue="8167.8239999999996" maxValue="3321487.6445300002"/>
    </cacheField>
    <cacheField name="IMPORTI IN PIU'" numFmtId="0">
      <sharedItems containsNonDate="0" containsString="0" containsBlank="1"/>
    </cacheField>
    <cacheField name="SOA" numFmtId="0">
      <sharedItems containsBlank="1" count="8">
        <s v="OS27"/>
        <s v="OG03"/>
        <s v="OS19"/>
        <s v="OG10"/>
        <s v="OS09"/>
        <s v="OG01"/>
        <m/>
        <s v="OG3" u="1"/>
      </sharedItems>
    </cacheField>
    <cacheField name="CAT PROGETTAZIONE" numFmtId="0">
      <sharedItems containsBlank="1"/>
    </cacheField>
    <cacheField name="NOTE x NOLA del 02 07 2026" numFmtId="0">
      <sharedItems containsBlank="1"/>
    </cacheField>
    <cacheField name="NOTE" numFmtId="0">
      <sharedItems containsBlank="1"/>
    </cacheField>
    <cacheField name="0,10%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x v="0"/>
    <s v="G-00"/>
    <s v="GCF-TE"/>
    <s v="variante QMT senza SF6"/>
    <m/>
    <n v="303687.93"/>
    <n v="303384.24206999998"/>
    <n v="0"/>
    <m/>
    <n v="303384.24206999998"/>
    <m/>
    <s v="Circostanza imprevista e imprevedibile - art. 106, comma 1, lettera c) D.Lgs. 50/2016"/>
    <s v="ok"/>
    <n v="303384.24206999998"/>
    <m/>
    <s v="OS27"/>
    <x v="0"/>
  </r>
  <r>
    <x v="0"/>
    <s v="G-03"/>
    <s v="GCF-TE"/>
    <s v="Alimentazione transitoria Deposito Guizza per ricarica Mezzi (verificare _x000a_studio in base alla fasistica di realizzazione OO.CC.)"/>
    <m/>
    <n v="35615.800000000003"/>
    <n v="35580.184200000003"/>
    <n v="0"/>
    <m/>
    <n v="35580.184200000003"/>
    <n v="8"/>
    <s v="miglioria - art. 106, comma 2  D.Lgs. 50/2016"/>
    <s v="ok"/>
    <n v="35580.184200000003"/>
    <m/>
    <s v="OS27"/>
    <x v="0"/>
  </r>
  <r>
    <x v="0"/>
    <s v="G-04"/>
    <s v="GCF-ARM"/>
    <s v="Quantità aggiuntive necessarie mancante PE (Armamento) - GUIZZA"/>
    <m/>
    <n v="116100.38"/>
    <n v="115984.27962"/>
    <n v="0"/>
    <m/>
    <n v="115984.27962"/>
    <n v="6"/>
    <s v="miglioria - art. 106, comma 2  D.Lgs. 50/2016"/>
    <s v="MANCA"/>
    <n v="115984.27962"/>
    <m/>
    <s v="OG03"/>
    <x v="1"/>
  </r>
  <r>
    <x v="0"/>
    <s v="G-05"/>
    <s v="GCF-TE"/>
    <s v="TRATTA FERMATA VILLA BREDA - FERMATA BUSA DI VIGONZA_x000a_ODS13 LAC"/>
    <m/>
    <n v="48044.92"/>
    <n v="47996.875079999998"/>
    <n v="0"/>
    <m/>
    <n v="47996.875079999998"/>
    <m/>
    <s v="miglioria - art. 106, comma 2  D.Lgs. 50/2016"/>
    <s v="ok"/>
    <n v="47996.875079999998"/>
    <m/>
    <s v="OS27"/>
    <x v="0"/>
  </r>
  <r>
    <x v="0"/>
    <s v="G-06"/>
    <s v="GCF-ARM"/>
    <s v="TRATTA FERMATA VILLA BREDA - FERMATA BUSA DI VIGONZA_x000a_ODS13 ARM"/>
    <m/>
    <n v="306076.89"/>
    <n v="305770.81310999999"/>
    <n v="8182.4000000000005"/>
    <m/>
    <n v="313953.21311000001"/>
    <n v="20"/>
    <s v="miglioria - art. 106, comma 2  D.Lgs. 50/2016"/>
    <s v="LORDIZZARE"/>
    <n v="313953.21311000001"/>
    <m/>
    <s v="OG03"/>
    <x v="1"/>
  </r>
  <r>
    <x v="0"/>
    <s v="G-07"/>
    <s v="GCF-TE"/>
    <s v="Stralcio LAC DDN-PDB"/>
    <m/>
    <n v="-30565.94"/>
    <n v="-30535.374059999998"/>
    <n v="0"/>
    <m/>
    <n v="-30535.374059999998"/>
    <m/>
    <s v="miglioria - art. 106, comma 2  D.Lgs. 50/2016"/>
    <s v="ok"/>
    <n v="30535.374059999998"/>
    <m/>
    <s v="OS27"/>
    <x v="0"/>
  </r>
  <r>
    <x v="0"/>
    <s v="G-09"/>
    <s v="GCF-TE"/>
    <s v="Deposito Guizza - Piano di elettrificazione di deposito ODS30"/>
    <m/>
    <n v="16666.169999999998"/>
    <n v="16649.503829999998"/>
    <n v="0"/>
    <m/>
    <n v="16649.503829999998"/>
    <m/>
    <s v="miglioria - art. 106, comma 2  D.Lgs. 50/2016"/>
    <s v="ok"/>
    <n v="16649.503829999998"/>
    <m/>
    <s v="OS27"/>
    <x v="0"/>
  </r>
  <r>
    <x v="1"/>
    <s v="G-12"/>
    <s v="GCF-ARM"/>
    <s v="Quantità aggiuntive necessarie mancante PE (Armamento) - ANELLO STAZIONE"/>
    <n v="231388.06"/>
    <n v="232200.76"/>
    <n v="231968.55924"/>
    <n v="10948"/>
    <m/>
    <n v="242916.55924"/>
    <n v="20"/>
    <s v="miglioria - art. 106, comma 2  D.Lgs. 50/2016"/>
    <s v="INCONGRUENZA COMPUTO"/>
    <m/>
    <m/>
    <s v="OG03"/>
    <x v="1"/>
  </r>
  <r>
    <x v="0"/>
    <s v="G-16"/>
    <s v="GCF-TE"/>
    <s v="Fornitura e Posa SEZIONATORI"/>
    <m/>
    <n v="303406.95"/>
    <n v="303103.54305000004"/>
    <n v="0"/>
    <m/>
    <n v="303103.54305000004"/>
    <n v="11"/>
    <s v="miglioria - art. 106, comma 2  D.Lgs. 50/2016"/>
    <s v="MANCA"/>
    <n v="303103.54305000004"/>
    <m/>
    <s v="OS27"/>
    <x v="0"/>
  </r>
  <r>
    <x v="0"/>
    <s v="G-31"/>
    <s v="GCF-ARM"/>
    <s v="Fornitura e posa in opera di connettore a taglio come da indicazioni progettuali"/>
    <m/>
    <n v="59582.23"/>
    <n v="59522.647770000003"/>
    <n v="0"/>
    <m/>
    <n v="59522.647770000003"/>
    <m/>
    <s v="miglioria - art. 106, comma 2  D.Lgs. 50/2016"/>
    <s v="MANCA"/>
    <n v="59522.647770000003"/>
    <m/>
    <s v="OG03"/>
    <x v="1"/>
  </r>
  <r>
    <x v="1"/>
    <s v="G-32"/>
    <s v="GCF-ARM"/>
    <s v="Verniciatura rotaia"/>
    <n v="238938"/>
    <n v="117965.01"/>
    <n v="117847.04498999999"/>
    <n v="0"/>
    <m/>
    <n v="117847.04498999999"/>
    <m/>
    <s v="miglioria - art. 106, comma 2  D.Lgs. 50/2016"/>
    <s v="MANCA"/>
    <m/>
    <m/>
    <s v="OG03"/>
    <x v="1"/>
  </r>
  <r>
    <x v="1"/>
    <s v="G-33"/>
    <s v="GCF-ARM"/>
    <s v="TENSO STRUTTURA DI COPERTURA PER PROVE GUIZZA"/>
    <n v="123000"/>
    <n v="123106.32"/>
    <n v="122983.21368"/>
    <n v="0"/>
    <m/>
    <n v="122983.21368"/>
    <m/>
    <s v="miglioria - art. 106, comma 2  D.Lgs. 50/2016"/>
    <s v="ok macano giustificativi prezzi"/>
    <m/>
    <m/>
    <s v="OG03"/>
    <x v="1"/>
  </r>
  <r>
    <x v="1"/>
    <s v="G-36"/>
    <s v="GCF-ARM"/>
    <s v="Rotaia speciale deposito Guizza - Officina"/>
    <n v="12000"/>
    <n v="8500"/>
    <n v="8491.5"/>
    <n v="0"/>
    <m/>
    <n v="8491.5"/>
    <m/>
    <s v="miglioria - art. 106, comma 2  D.Lgs. 50/2016"/>
    <s v="MANCA"/>
    <m/>
    <m/>
    <s v="OG03"/>
    <x v="1"/>
  </r>
  <r>
    <x v="1"/>
    <s v="G-37"/>
    <s v="GCF-ARM"/>
    <s v="giunto isolante su rotaia di guida"/>
    <n v="1080"/>
    <n v="847"/>
    <n v="846.15300000000002"/>
    <n v="0"/>
    <m/>
    <n v="846.15300000000002"/>
    <m/>
    <s v="miglioria - art. 106, comma 2  D.Lgs. 50/2016"/>
    <s v="MANCA"/>
    <m/>
    <m/>
    <s v="OG03"/>
    <x v="1"/>
  </r>
  <r>
    <x v="0"/>
    <s v="S-01"/>
    <s v="SIELTE TRASPORTI"/>
    <s v="Miglioramento rete cavi "/>
    <m/>
    <n v="228019.53"/>
    <n v="227791.51047000001"/>
    <n v="3803.8049999999998"/>
    <m/>
    <n v="231595.31547"/>
    <m/>
    <s v="miglioria - art. 106, comma 2  D.Lgs. 50/2016"/>
    <s v="LORDIZZARE"/>
    <n v="231595.31547"/>
    <m/>
    <s v="OS19"/>
    <x v="2"/>
  </r>
  <r>
    <x v="0"/>
    <s v="S-02"/>
    <s v="SIELTE TRASPORTI"/>
    <s v="Ottimizzazione rete dati"/>
    <m/>
    <n v="179588.96"/>
    <n v="179409.37104"/>
    <n v="0"/>
    <m/>
    <n v="179409.37104"/>
    <m/>
    <s v="miglioria - art. 106, comma 2  D.Lgs. 50/2016"/>
    <s v="LORDIZZARE"/>
    <n v="179409.37104"/>
    <m/>
    <s v="OS19"/>
    <x v="2"/>
  </r>
  <r>
    <x v="1"/>
    <s v="S-04"/>
    <s v="SIELTE TRASPORTI"/>
    <s v="Telecamere aree scambi e segnali"/>
    <n v="495574.10000000003"/>
    <n v="221998.255"/>
    <n v="221776.25674499999"/>
    <n v="10530.074999999997"/>
    <m/>
    <n v="232306.33174499997"/>
    <m/>
    <s v="miglioria - art. 106, comma 2  D.Lgs. 50/2016"/>
    <s v="da aggiornare"/>
    <m/>
    <m/>
    <s v="OS19"/>
    <x v="2"/>
  </r>
  <r>
    <x v="0"/>
    <s v="S-05"/>
    <s v="SIELTE TRASPORTI"/>
    <s v="funzionalità aggiuntiva diffusione sonora Text-to-Speech"/>
    <m/>
    <n v="14393.11"/>
    <n v="14378.71689"/>
    <n v="0"/>
    <m/>
    <n v="14378.71689"/>
    <m/>
    <s v="miglioria - art. 106, comma 2  D.Lgs. 50/2016"/>
    <s v="LORDIZZARE"/>
    <n v="14378.71689"/>
    <m/>
    <s v="OS19"/>
    <x v="2"/>
  </r>
  <r>
    <x v="0"/>
    <s v="S-06"/>
    <s v="SIELTE TRASPORTI"/>
    <s v="revamping SSE SIR1"/>
    <m/>
    <n v="399349.34"/>
    <n v="398949.99066000001"/>
    <n v="3741.54"/>
    <m/>
    <n v="402691.53065999999"/>
    <m/>
    <s v="miglioria - art. 106, comma 2  D.Lgs. 50/2016"/>
    <s v="LORDIZZARE"/>
    <n v="402691.53065999999"/>
    <m/>
    <s v="OS19"/>
    <x v="2"/>
  </r>
  <r>
    <x v="0"/>
    <s v="S-07"/>
    <s v="SIELTE TRASPORTI"/>
    <s v="mascheramento Telecamere"/>
    <m/>
    <n v="8176"/>
    <n v="8167.8239999999996"/>
    <n v="0"/>
    <m/>
    <n v="8167.8239999999996"/>
    <n v="5"/>
    <s v="miglioria - art. 106, comma 2  D.Lgs. 50/2016"/>
    <s v="LORDIZZARE"/>
    <n v="8167.8239999999996"/>
    <m/>
    <s v="OS19"/>
    <x v="2"/>
  </r>
  <r>
    <x v="0"/>
    <s v="S-08"/>
    <s v="SIELTE TRASPORTI"/>
    <s v="eliminazione pensilina Questura"/>
    <m/>
    <n v="-25466.74"/>
    <n v="-25441.273260000002"/>
    <n v="0"/>
    <m/>
    <n v="-25441.273260000002"/>
    <n v="-3"/>
    <s v="miglioria - art. 106, comma 2  D.Lgs. 50/2016"/>
    <s v="LORDIZZARE"/>
    <n v="25441.273260000002"/>
    <m/>
    <s v="OG03"/>
    <x v="3"/>
  </r>
  <r>
    <x v="0"/>
    <s v="S-10"/>
    <s v="SIELTE TRASPORTI"/>
    <s v="fotovoltaico"/>
    <m/>
    <n v="-108361.18"/>
    <n v="-108252.81881999999"/>
    <n v="0"/>
    <m/>
    <n v="-108252.81881999999"/>
    <n v="-12"/>
    <s v="miglioria - art. 106, comma 2  D.Lgs. 50/2016"/>
    <s v="LORDIZZARE"/>
    <n v="108252.81881999999"/>
    <m/>
    <s v="OG10"/>
    <x v="0"/>
  </r>
  <r>
    <x v="0"/>
    <s v="S-11"/>
    <s v="SIELTE TRASPORTI"/>
    <s v="segnalamento (Stanga e vigonza)"/>
    <m/>
    <n v="766526.17"/>
    <n v="765759.64383000007"/>
    <n v="3160.3350000000005"/>
    <m/>
    <n v="768919.97883000004"/>
    <m/>
    <s v="miglioria - art. 106, comma 2  D.Lgs. 50/2016"/>
    <s v="LORDIZZARE"/>
    <n v="768919.97883000004"/>
    <m/>
    <s v="OS19"/>
    <x v="2"/>
  </r>
  <r>
    <x v="1"/>
    <s v="S-15"/>
    <s v="SIELTE TRASPORTI"/>
    <s v="semafori (anticip trasmissione)"/>
    <n v="925383.92999691074"/>
    <n v="925383.92999691074"/>
    <n v="924458.54606691387"/>
    <n v="0"/>
    <m/>
    <n v="924458.54606691387"/>
    <m/>
    <s v="miglioria - art. 106, comma 2  D.Lgs. 50/2016"/>
    <s v="MANCA, da aggiornare"/>
    <m/>
    <m/>
    <s v="OS09"/>
    <x v="0"/>
  </r>
  <r>
    <x v="0"/>
    <s v="Cap. 1"/>
    <s v="VITTADELLO"/>
    <s v="BONIFICA BELLICA Zona passerella ciclopedonale"/>
    <m/>
    <n v="60148.83"/>
    <n v="60088.681170000003"/>
    <n v="0"/>
    <m/>
    <n v="60088.681170000003"/>
    <m/>
    <s v="Circostanza imprevista e imprevedibile - art. 106, comma 1, lettera c) D.Lgs. 50/2016"/>
    <s v="ok"/>
    <n v="60088.681170000003"/>
    <m/>
    <s v="OG03"/>
    <x v="3"/>
  </r>
  <r>
    <x v="1"/>
    <s v="Cap. 2"/>
    <s v="VITTADELLO"/>
    <s v="LINEA TRAMVIARIA Blocchi palo linea di contatto"/>
    <n v="1946424.07"/>
    <n v="337915.1"/>
    <n v="337577.18489999999"/>
    <n v="21036.73"/>
    <m/>
    <n v="358613.91489999997"/>
    <m/>
    <s v="Circostanza imprevista e imprevedibile - art. 106, comma 1, lettera c) D.Lgs. 50/2016"/>
    <s v="no computo np"/>
    <m/>
    <m/>
    <s v="OG03"/>
    <x v="4"/>
  </r>
  <r>
    <x v="1"/>
    <s v="Cap. 3"/>
    <s v="VITTADELLO"/>
    <s v="LINEA TRAMVIARIA Passerella ciclopedonale via Venezia"/>
    <n v="420845.92"/>
    <n v="404426.88"/>
    <n v="404022.45312000002"/>
    <n v="0"/>
    <m/>
    <n v="404022.45312000002"/>
    <m/>
    <s v="miglioria - art. 106, comma 2  D.Lgs. 50/2016"/>
    <s v="ok"/>
    <m/>
    <m/>
    <s v="OG03"/>
    <x v="3"/>
  </r>
  <r>
    <x v="0"/>
    <s v="Cap. 4"/>
    <s v="VITTADELLO"/>
    <s v="LINEA TRAMVIARIA Cavalcavia via Venezia - Sostituzione giunti impalcato"/>
    <m/>
    <n v="247448"/>
    <n v="247200.552"/>
    <n v="0"/>
    <m/>
    <n v="247200.552"/>
    <m/>
    <s v="miglioria - art. 106, comma 2  D.Lgs. 50/2016"/>
    <s v="ok"/>
    <n v="247200.552"/>
    <m/>
    <s v="OG03"/>
    <x v="3"/>
  </r>
  <r>
    <x v="0"/>
    <s v="Cap. 5"/>
    <s v="VITTADELLO"/>
    <s v="LINEA TRAMVIARIA Piazzale stazione - Cavidotto a seguito OdS.22"/>
    <m/>
    <n v="48680.4"/>
    <n v="48631.719600000004"/>
    <n v="0"/>
    <m/>
    <n v="48631.719600000004"/>
    <m/>
    <s v="Circostanza imprevista e imprevedibile - art. 106, comma 1, lettera c) D.Lgs. 50/2016"/>
    <s v="ok"/>
    <n v="48631.719600000004"/>
    <m/>
    <s v="OG03"/>
    <x v="4"/>
  </r>
  <r>
    <x v="1"/>
    <s v="Cap. 6"/>
    <s v="VITTADELLO"/>
    <s v="LINEA TRAMVIARIA Sezioni tipologiche e particolari costruttivi - CLS magrone al posto di misto cementato tutta linea"/>
    <n v="442403.17"/>
    <n v="281984.34999999998"/>
    <n v="281702.36564999999"/>
    <n v="0"/>
    <m/>
    <n v="281702.36564999999"/>
    <m/>
    <s v="miglioria - art. 106, comma 2  D.Lgs. 50/2016"/>
    <s v="ok"/>
    <m/>
    <m/>
    <s v="OG03"/>
    <x v="1"/>
  </r>
  <r>
    <x v="1"/>
    <s v="Cap. 7"/>
    <s v="VITTADELLO"/>
    <s v="LINEA TRAMVIARIA Sezioni tipologiche e particolari costruttivi - Scavo polifora"/>
    <n v="845010.51"/>
    <n v="250662.79"/>
    <n v="250412.12721000001"/>
    <n v="0"/>
    <m/>
    <n v="250412.12721000001"/>
    <m/>
    <s v="Circostanza imprevista e imprevedibile - art. 106, comma 1, lettera c) D.Lgs. 50/2016"/>
    <s v="ok"/>
    <m/>
    <m/>
    <s v="OG03"/>
    <x v="4"/>
  </r>
  <r>
    <x v="1"/>
    <s v="Cap. 10"/>
    <s v="VITTADELLO"/>
    <s v="AMPLIAMENTO DEPOSITO GUIZZA Officina/Rimessa/uffici: serramenti SHED"/>
    <n v="150986.39000000001"/>
    <n v="150986.39000000001"/>
    <n v="150835.40361000001"/>
    <n v="0"/>
    <m/>
    <n v="150835.40361000001"/>
    <m/>
    <s v="miglioria - art. 106, comma 2  D.Lgs. 50/2016"/>
    <s v="ok"/>
    <m/>
    <m/>
    <s v="OG01"/>
    <x v="5"/>
  </r>
  <r>
    <x v="1"/>
    <s v="Cap. 11"/>
    <s v="VITTADELLO"/>
    <s v="AMPLIAMENTO DEPOSITO GUIZZA Officina/Rimessa: Pavimento industriale"/>
    <n v="194622.81"/>
    <n v="194622.81"/>
    <n v="194428.18719"/>
    <n v="0"/>
    <m/>
    <n v="194428.18719"/>
    <m/>
    <s v="miglioria - art. 106, comma 2  D.Lgs. 50/2016"/>
    <s v="ok"/>
    <m/>
    <m/>
    <s v="OG01"/>
    <x v="5"/>
  </r>
  <r>
    <x v="1"/>
    <s v="Cap. 13"/>
    <s v="VITTADELLO"/>
    <s v="AMPLIAMENTO DEPOSITO GUIZZA Opere esterne: Rinterro piazzale e fondazioni rimessa"/>
    <n v="233610.92"/>
    <n v="233610.92"/>
    <n v="233377.30908000001"/>
    <n v="0"/>
    <m/>
    <n v="233377.30908000001"/>
    <m/>
    <s v="miglioria - art. 106, comma 2  D.Lgs. 50/2016"/>
    <s v="ok"/>
    <m/>
    <m/>
    <s v="OG01"/>
    <x v="5"/>
  </r>
  <r>
    <x v="2"/>
    <m/>
    <m/>
    <s v="TOTALE"/>
    <n v="0"/>
    <n v="2977117.7500000005"/>
    <n v="2974140.6322500003"/>
    <n v="18888.079999999998"/>
    <n v="0"/>
    <n v="2993028.7122500003"/>
    <n v="55"/>
    <m/>
    <m/>
    <n v="3321487.6445300002"/>
    <m/>
    <m/>
    <x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x v="0"/>
    <s v="G-00"/>
    <s v="GCF-TE"/>
    <s v="variante QMT senza SF6"/>
    <m/>
    <n v="303687.93"/>
    <n v="303384.24206999998"/>
    <n v="0"/>
    <m/>
    <n v="303384.24206999998"/>
    <m/>
    <s v="Circostanza imprevista e imprevedibile - art. 106, comma 1, lettera c) D.Lgs. 50/2016"/>
    <s v="ok"/>
    <n v="303384.24206999998"/>
    <m/>
    <x v="0"/>
    <s v="IB.09"/>
    <m/>
    <m/>
    <m/>
  </r>
  <r>
    <x v="0"/>
    <s v="G-03"/>
    <s v="GCF-TE"/>
    <s v="Alimentazione transitoria Deposito Guizza per ricarica Mezzi (verificare _x000a_studio in base alla fasistica di realizzazione OO.CC.)"/>
    <m/>
    <n v="35615.800000000003"/>
    <n v="35580.184200000003"/>
    <n v="0"/>
    <m/>
    <n v="35580.184200000003"/>
    <n v="8"/>
    <s v="miglioria - art. 106, comma 2  D.Lgs. 50/2016"/>
    <s v="ok"/>
    <n v="35580.184200000003"/>
    <m/>
    <x v="0"/>
    <s v="IB.09"/>
    <m/>
    <m/>
    <m/>
  </r>
  <r>
    <x v="0"/>
    <s v="G-04"/>
    <s v="GCF-ARM"/>
    <s v="Quantità aggiuntive necessarie mancante PE (Armamento) - GUIZZA"/>
    <m/>
    <n v="116100.38"/>
    <n v="115984.27962"/>
    <n v="0"/>
    <m/>
    <n v="115984.27962"/>
    <n v="6"/>
    <s v="miglioria - art. 106, comma 2  D.Lgs. 50/2016"/>
    <s v="MANCA"/>
    <n v="115984.27962"/>
    <m/>
    <x v="1"/>
    <s v="V.02"/>
    <s v="MANCA PREZZO UNITARIO X Q.Tà"/>
    <s v="Manca aggiornamento elaborato grafico"/>
    <m/>
  </r>
  <r>
    <x v="0"/>
    <s v="G-05"/>
    <s v="GCF-TE"/>
    <s v="TRATTA FERMATA VILLA BREDA - FERMATA BUSA DI VIGONZA_x000a_ODS13 LAC"/>
    <m/>
    <n v="48044.92"/>
    <n v="47996.875079999998"/>
    <n v="0"/>
    <m/>
    <n v="47996.875079999998"/>
    <m/>
    <s v="miglioria - art. 106, comma 2  D.Lgs. 50/2016"/>
    <s v="ok"/>
    <n v="47996.875079999998"/>
    <m/>
    <x v="0"/>
    <s v="IB.09"/>
    <m/>
    <m/>
    <m/>
  </r>
  <r>
    <x v="0"/>
    <s v="G-06"/>
    <s v="GCF-ARM"/>
    <s v="TRATTA FERMATA VILLA BREDA - FERMATA BUSA DI VIGONZA_x000a_ODS13 ARM"/>
    <m/>
    <n v="306076.89"/>
    <n v="305770.81310999999"/>
    <n v="8182.4000000000005"/>
    <m/>
    <n v="313953.21311000001"/>
    <n v="20"/>
    <s v="miglioria - art. 106, comma 2  D.Lgs. 50/2016"/>
    <s v="LORDIZZARE"/>
    <n v="313953.21311000001"/>
    <m/>
    <x v="1"/>
    <s v="V.02"/>
    <m/>
    <s v="ATTENZIONE: computo dell'appaltatore can prezzi al netto dello sconto di gara"/>
    <m/>
  </r>
  <r>
    <x v="0"/>
    <s v="G-07"/>
    <s v="GCF-TE"/>
    <s v="Stralcio LAC DDN-PDB"/>
    <m/>
    <n v="-30565.94"/>
    <n v="-30535.374059999998"/>
    <n v="0"/>
    <m/>
    <n v="-30535.374059999998"/>
    <m/>
    <s v="miglioria - art. 106, comma 2  D.Lgs. 50/2016"/>
    <s v="ok"/>
    <n v="30535.374059999998"/>
    <m/>
    <x v="0"/>
    <s v="IB.09"/>
    <m/>
    <m/>
    <m/>
  </r>
  <r>
    <x v="0"/>
    <s v="G-09"/>
    <s v="GCF-TE"/>
    <s v="Deposito Guizza - Piano di elettrificazione di deposito ODS30"/>
    <m/>
    <n v="16666.169999999998"/>
    <n v="16649.503829999998"/>
    <n v="0"/>
    <m/>
    <n v="16649.503829999998"/>
    <m/>
    <s v="miglioria - art. 106, comma 2  D.Lgs. 50/2016"/>
    <s v="ok"/>
    <n v="16649.503829999998"/>
    <m/>
    <x v="0"/>
    <s v="IB.09"/>
    <m/>
    <m/>
    <m/>
  </r>
  <r>
    <x v="1"/>
    <s v="G-12"/>
    <s v="GCF-ARM"/>
    <s v="Quantità aggiuntive necessarie mancante PE (Armamento) - ANELLO STAZIONE"/>
    <n v="231388.06"/>
    <n v="232200.76"/>
    <n v="231968.55924"/>
    <n v="10948"/>
    <m/>
    <n v="242916.55924"/>
    <n v="20"/>
    <s v="miglioria - art. 106, comma 2  D.Lgs. 50/2016"/>
    <s v="INCONGRUENZA COMPUTO"/>
    <m/>
    <m/>
    <x v="1"/>
    <s v="V.02"/>
    <s v="PREZZO UNITARIO X 4 SCAMBI"/>
    <s v="CTR DEVE MANDARE COMPUTO CORRETTO: Problemi con prezzi computati, banale errore in sommatoria ma da correggere"/>
    <m/>
  </r>
  <r>
    <x v="0"/>
    <s v="G-16"/>
    <s v="GCF-TE"/>
    <s v="Fornitura e Posa SEZIONATORI"/>
    <m/>
    <n v="303406.95"/>
    <n v="303103.54305000004"/>
    <n v="0"/>
    <m/>
    <n v="303103.54305000004"/>
    <n v="11"/>
    <s v="miglioria - art. 106, comma 2  D.Lgs. 50/2016"/>
    <s v="MANCA"/>
    <n v="303103.54305000004"/>
    <m/>
    <x v="0"/>
    <s v="IB.09"/>
    <m/>
    <s v="manca offerta DLL ha inserito offerta lotto 1 per sezionatori"/>
    <m/>
  </r>
  <r>
    <x v="0"/>
    <s v="G-31"/>
    <s v="GCF-ARM"/>
    <s v="Fornitura e posa in opera di connettore a taglio come da indicazioni progettuali"/>
    <m/>
    <n v="59582.23"/>
    <n v="59522.647770000003"/>
    <n v="0"/>
    <m/>
    <n v="59522.647770000003"/>
    <m/>
    <s v="miglioria - art. 106, comma 2  D.Lgs. 50/2016"/>
    <s v="MANCA"/>
    <n v="59522.647770000003"/>
    <m/>
    <x v="1"/>
    <s v="V.02"/>
    <m/>
    <s v="PRESENTE CONTGEGGIO IN RELAZIONE GENERALE DEL 14.04"/>
    <m/>
  </r>
  <r>
    <x v="1"/>
    <s v="G-32"/>
    <s v="GCF-ARM"/>
    <s v="Verniciatura rotaia"/>
    <n v="238938"/>
    <n v="117965.01"/>
    <n v="117847.04498999999"/>
    <n v="0"/>
    <m/>
    <n v="117847.04498999999"/>
    <m/>
    <s v="miglioria - art. 106, comma 2  D.Lgs. 50/2016"/>
    <s v="MANCA"/>
    <m/>
    <m/>
    <x v="1"/>
    <s v="V.02"/>
    <s v="np X METRI"/>
    <s v="è presente solo NP manca computo"/>
    <s v="verificare se metà"/>
  </r>
  <r>
    <x v="1"/>
    <s v="G-33"/>
    <s v="GCF-ARM"/>
    <s v="TENSO STRUTTURA DI COPERTURA PER PROVE GUIZZA"/>
    <n v="123000"/>
    <n v="123106.32"/>
    <n v="122983.21368"/>
    <n v="0"/>
    <m/>
    <n v="122983.21368"/>
    <m/>
    <s v="miglioria - art. 106, comma 2  D.Lgs. 50/2016"/>
    <s v="ok macano giustificativi prezzi"/>
    <m/>
    <m/>
    <x v="1"/>
    <s v="V.02"/>
    <s v="SERVONO GIUSTIFICATIVI O NO VARIANTE"/>
    <m/>
    <m/>
  </r>
  <r>
    <x v="1"/>
    <s v="G-36"/>
    <s v="GCF-ARM"/>
    <s v="Rotaia speciale deposito Guizza - Officina"/>
    <n v="12000"/>
    <n v="8500"/>
    <n v="8491.5"/>
    <n v="0"/>
    <m/>
    <n v="8491.5"/>
    <m/>
    <s v="miglioria - art. 106, comma 2  D.Lgs. 50/2016"/>
    <s v="MANCA"/>
    <m/>
    <m/>
    <x v="1"/>
    <s v="V.02"/>
    <m/>
    <s v="presente solo tabella riepilogativa del 05.05.2026"/>
    <m/>
  </r>
  <r>
    <x v="1"/>
    <s v="G-37"/>
    <s v="GCF-ARM"/>
    <s v="giunto isolante su rotaia di guida"/>
    <n v="1080"/>
    <n v="847"/>
    <n v="846.15300000000002"/>
    <n v="0"/>
    <m/>
    <n v="846.15300000000002"/>
    <m/>
    <s v="miglioria - art. 106, comma 2  D.Lgs. 50/2016"/>
    <s v="MANCA"/>
    <m/>
    <m/>
    <x v="1"/>
    <s v="V.02"/>
    <m/>
    <s v="presente solo tabella riepilogativa del 05.05.2026"/>
    <m/>
  </r>
  <r>
    <x v="0"/>
    <s v="S-01"/>
    <s v="SIELTE TRASPORTI"/>
    <s v="Miglioramento rete cavi "/>
    <m/>
    <n v="228019.53"/>
    <n v="227791.51047000001"/>
    <n v="3803.8049999999998"/>
    <m/>
    <n v="231595.31547"/>
    <m/>
    <s v="miglioria - art. 106, comma 2  D.Lgs. 50/2016"/>
    <s v="LORDIZZARE"/>
    <n v="231595.31547"/>
    <m/>
    <x v="2"/>
    <s v="T.02"/>
    <m/>
    <m/>
    <m/>
  </r>
  <r>
    <x v="0"/>
    <s v="S-02"/>
    <s v="SIELTE TRASPORTI"/>
    <s v="Ottimizzazione rete dati"/>
    <m/>
    <n v="179588.96"/>
    <n v="179409.37104"/>
    <n v="0"/>
    <m/>
    <n v="179409.37104"/>
    <m/>
    <s v="miglioria - art. 106, comma 2  D.Lgs. 50/2016"/>
    <s v="LORDIZZARE"/>
    <n v="179409.37104"/>
    <m/>
    <x v="2"/>
    <s v="T.02"/>
    <m/>
    <m/>
    <m/>
  </r>
  <r>
    <x v="1"/>
    <s v="S-04"/>
    <s v="SIELTE TRASPORTI"/>
    <s v="Telecamere aree scambi e segnali"/>
    <n v="495574.10000000003"/>
    <n v="221998.255"/>
    <n v="221776.25674499999"/>
    <n v="10530.074999999997"/>
    <m/>
    <n v="232306.33174499997"/>
    <m/>
    <s v="miglioria - art. 106, comma 2  D.Lgs. 50/2016"/>
    <s v="da aggiornare"/>
    <m/>
    <m/>
    <x v="2"/>
    <s v="T.02"/>
    <m/>
    <s v="da aggiornare proposta"/>
    <m/>
  </r>
  <r>
    <x v="0"/>
    <s v="S-05"/>
    <s v="SIELTE TRASPORTI"/>
    <s v="funzionalità aggiuntiva diffusione sonora Text-to-Speech"/>
    <m/>
    <n v="14393.11"/>
    <n v="14378.71689"/>
    <n v="0"/>
    <m/>
    <n v="14378.71689"/>
    <m/>
    <s v="miglioria - art. 106, comma 2  D.Lgs. 50/2016"/>
    <s v="LORDIZZARE"/>
    <n v="14378.71689"/>
    <m/>
    <x v="2"/>
    <s v="T.02"/>
    <m/>
    <m/>
    <m/>
  </r>
  <r>
    <x v="0"/>
    <s v="S-06"/>
    <s v="SIELTE TRASPORTI"/>
    <s v="revamping SSE SIR1"/>
    <m/>
    <n v="399349.34"/>
    <n v="398949.99066000001"/>
    <n v="3741.54"/>
    <m/>
    <n v="402691.53065999999"/>
    <m/>
    <s v="miglioria - art. 106, comma 2  D.Lgs. 50/2016"/>
    <s v="LORDIZZARE"/>
    <n v="402691.53065999999"/>
    <m/>
    <x v="2"/>
    <s v="T.02"/>
    <m/>
    <m/>
    <m/>
  </r>
  <r>
    <x v="0"/>
    <s v="S-07"/>
    <s v="SIELTE TRASPORTI"/>
    <s v="mascheramento Telecamere"/>
    <m/>
    <n v="8176"/>
    <n v="8167.8239999999996"/>
    <n v="0"/>
    <m/>
    <n v="8167.8239999999996"/>
    <n v="5"/>
    <s v="miglioria - art. 106, comma 2  D.Lgs. 50/2016"/>
    <s v="LORDIZZARE"/>
    <n v="8167.8239999999996"/>
    <m/>
    <x v="2"/>
    <s v="T.02"/>
    <m/>
    <m/>
    <m/>
  </r>
  <r>
    <x v="0"/>
    <s v="S-08"/>
    <s v="SIELTE TRASPORTI"/>
    <s v="eliminazione pensilina Questura"/>
    <m/>
    <n v="-25466.74"/>
    <n v="-25441.273260000002"/>
    <n v="0"/>
    <m/>
    <n v="-25441.273260000002"/>
    <n v="-3"/>
    <s v="miglioria - art. 106, comma 2  D.Lgs. 50/2016"/>
    <s v="LORDIZZARE"/>
    <n v="25441.273260000002"/>
    <m/>
    <x v="1"/>
    <s v="S.04"/>
    <m/>
    <m/>
    <m/>
  </r>
  <r>
    <x v="0"/>
    <s v="S-10"/>
    <s v="SIELTE TRASPORTI"/>
    <s v="fotovoltaico"/>
    <m/>
    <n v="-108361.18"/>
    <n v="-108252.81881999999"/>
    <n v="0"/>
    <m/>
    <n v="-108252.81881999999"/>
    <n v="-12"/>
    <s v="miglioria - art. 106, comma 2  D.Lgs. 50/2016"/>
    <s v="LORDIZZARE"/>
    <n v="108252.81881999999"/>
    <m/>
    <x v="3"/>
    <s v="IB.09"/>
    <m/>
    <m/>
    <m/>
  </r>
  <r>
    <x v="0"/>
    <s v="S-11"/>
    <s v="SIELTE TRASPORTI"/>
    <s v="segnalamento (Stanga e vigonza)"/>
    <m/>
    <n v="766526.17"/>
    <n v="765759.64383000007"/>
    <n v="3160.3350000000005"/>
    <m/>
    <n v="768919.97883000004"/>
    <m/>
    <s v="miglioria - art. 106, comma 2  D.Lgs. 50/2016"/>
    <s v="LORDIZZARE"/>
    <n v="768919.97883000004"/>
    <m/>
    <x v="2"/>
    <s v="T.02"/>
    <m/>
    <m/>
    <m/>
  </r>
  <r>
    <x v="1"/>
    <s v="S-15"/>
    <s v="SIELTE TRASPORTI"/>
    <s v="semafori (anticip trasmissione)"/>
    <n v="925383.92999691074"/>
    <n v="925383.92999691074"/>
    <n v="924458.54606691387"/>
    <n v="0"/>
    <m/>
    <n v="924458.54606691387"/>
    <m/>
    <s v="miglioria - art. 106, comma 2  D.Lgs. 50/2016"/>
    <s v="MANCA, da aggiornare"/>
    <m/>
    <m/>
    <x v="4"/>
    <s v="IB.09"/>
    <m/>
    <s v="da aggiornare proposta a seguito delle ultime indicazioni del RUP"/>
    <m/>
  </r>
  <r>
    <x v="0"/>
    <s v="Cap. 1"/>
    <s v="VITTADELLO"/>
    <s v="BONIFICA BELLICA Zona passerella ciclopedonale"/>
    <m/>
    <n v="60148.83"/>
    <n v="60088.681170000003"/>
    <n v="0"/>
    <m/>
    <n v="60088.681170000003"/>
    <m/>
    <s v="Circostanza imprevista e imprevedibile - art. 106, comma 1, lettera c) D.Lgs. 50/2016"/>
    <s v="ok"/>
    <n v="60088.681170000003"/>
    <m/>
    <x v="1"/>
    <s v="S.04"/>
    <m/>
    <m/>
    <m/>
  </r>
  <r>
    <x v="1"/>
    <s v="Cap. 2"/>
    <s v="VITTADELLO"/>
    <s v="LINEA TRAMVIARIA Blocchi palo linea di contatto"/>
    <n v="1946424.07"/>
    <n v="337915.1"/>
    <n v="337577.18489999999"/>
    <n v="21036.73"/>
    <m/>
    <n v="358613.91489999997"/>
    <m/>
    <s v="Circostanza imprevista e imprevedibile - art. 106, comma 1, lettera c) D.Lgs. 50/2016"/>
    <s v="no computo np"/>
    <m/>
    <m/>
    <x v="1"/>
    <s v="S.03"/>
    <m/>
    <s v="manca conteggio"/>
    <m/>
  </r>
  <r>
    <x v="1"/>
    <s v="Cap. 3"/>
    <s v="VITTADELLO"/>
    <s v="LINEA TRAMVIARIA Passerella ciclopedonale via Venezia"/>
    <n v="420845.92"/>
    <n v="404426.88"/>
    <n v="404022.45312000002"/>
    <n v="0"/>
    <m/>
    <n v="404022.45312000002"/>
    <m/>
    <s v="miglioria - art. 106, comma 2  D.Lgs. 50/2016"/>
    <s v="ok"/>
    <m/>
    <m/>
    <x v="1"/>
    <s v="S.04"/>
    <m/>
    <s v="manca conteggio"/>
    <m/>
  </r>
  <r>
    <x v="0"/>
    <s v="Cap. 4"/>
    <s v="VITTADELLO"/>
    <s v="LINEA TRAMVIARIA Cavalcavia via Venezia - Sostituzione giunti impalcato"/>
    <m/>
    <n v="247448"/>
    <n v="247200.552"/>
    <n v="0"/>
    <m/>
    <n v="247200.552"/>
    <m/>
    <s v="miglioria - art. 106, comma 2  D.Lgs. 50/2016"/>
    <s v="ok"/>
    <n v="247200.552"/>
    <m/>
    <x v="1"/>
    <s v="S.04"/>
    <m/>
    <m/>
    <m/>
  </r>
  <r>
    <x v="0"/>
    <s v="Cap. 5"/>
    <s v="VITTADELLO"/>
    <s v="LINEA TRAMVIARIA Piazzale stazione - Cavidotto a seguito OdS.22"/>
    <m/>
    <n v="48680.4"/>
    <n v="48631.719600000004"/>
    <n v="0"/>
    <m/>
    <n v="48631.719600000004"/>
    <m/>
    <s v="Circostanza imprevista e imprevedibile - art. 106, comma 1, lettera c) D.Lgs. 50/2016"/>
    <s v="ok"/>
    <n v="48631.719600000004"/>
    <m/>
    <x v="1"/>
    <s v="S.03"/>
    <m/>
    <m/>
    <m/>
  </r>
  <r>
    <x v="1"/>
    <s v="Cap. 6"/>
    <s v="VITTADELLO"/>
    <s v="LINEA TRAMVIARIA Sezioni tipologiche e particolari costruttivi - CLS magrone al posto di misto cementato tutta linea"/>
    <n v="442403.17"/>
    <n v="281984.34999999998"/>
    <n v="281702.36564999999"/>
    <n v="0"/>
    <m/>
    <n v="281702.36564999999"/>
    <m/>
    <s v="miglioria - art. 106, comma 2  D.Lgs. 50/2016"/>
    <s v="ok"/>
    <m/>
    <m/>
    <x v="1"/>
    <s v="V.02"/>
    <m/>
    <m/>
    <m/>
  </r>
  <r>
    <x v="1"/>
    <s v="Cap. 7"/>
    <s v="VITTADELLO"/>
    <s v="LINEA TRAMVIARIA Sezioni tipologiche e particolari costruttivi - Scavo polifora"/>
    <n v="845010.51"/>
    <n v="250662.79"/>
    <n v="250412.12721000001"/>
    <n v="0"/>
    <m/>
    <n v="250412.12721000001"/>
    <m/>
    <s v="Circostanza imprevista e imprevedibile - art. 106, comma 1, lettera c) D.Lgs. 50/2016"/>
    <s v="ok"/>
    <m/>
    <m/>
    <x v="1"/>
    <s v="S.03"/>
    <m/>
    <s v="manca conteggio"/>
    <m/>
  </r>
  <r>
    <x v="1"/>
    <s v="Cap. 10"/>
    <s v="VITTADELLO"/>
    <s v="AMPLIAMENTO DEPOSITO GUIZZA Officina/Rimessa/uffici: serramenti SHED"/>
    <n v="150986.39000000001"/>
    <n v="150986.39000000001"/>
    <n v="150835.40361000001"/>
    <n v="0"/>
    <m/>
    <n v="150835.40361000001"/>
    <m/>
    <s v="miglioria - art. 106, comma 2  D.Lgs. 50/2016"/>
    <s v="ok"/>
    <m/>
    <m/>
    <x v="5"/>
    <s v="E.02"/>
    <m/>
    <s v="con giustifica tecnica"/>
    <m/>
  </r>
  <r>
    <x v="1"/>
    <s v="Cap. 11"/>
    <s v="VITTADELLO"/>
    <s v="AMPLIAMENTO DEPOSITO GUIZZA Officina/Rimessa: Pavimento industriale"/>
    <n v="194622.81"/>
    <n v="194622.81"/>
    <n v="194428.18719"/>
    <n v="0"/>
    <m/>
    <n v="194428.18719"/>
    <m/>
    <s v="miglioria - art. 106, comma 2  D.Lgs. 50/2016"/>
    <s v="ok"/>
    <m/>
    <m/>
    <x v="5"/>
    <s v="E.02"/>
    <m/>
    <s v="con giustifica tecnica"/>
    <m/>
  </r>
  <r>
    <x v="1"/>
    <s v="Cap. 13"/>
    <s v="VITTADELLO"/>
    <s v="AMPLIAMENTO DEPOSITO GUIZZA Opere esterne: Rinterro piazzale e fondazioni rimessa"/>
    <n v="233610.92"/>
    <n v="233610.92"/>
    <n v="233377.30908000001"/>
    <n v="0"/>
    <m/>
    <n v="233377.30908000001"/>
    <m/>
    <s v="miglioria - art. 106, comma 2  D.Lgs. 50/2016"/>
    <s v="ok"/>
    <m/>
    <m/>
    <x v="5"/>
    <s v="E.02"/>
    <m/>
    <s v="con giustifica tecnica"/>
    <m/>
  </r>
  <r>
    <x v="2"/>
    <m/>
    <m/>
    <s v="TOTALE"/>
    <n v="0"/>
    <n v="2977117.7500000005"/>
    <n v="2974140.6322500003"/>
    <n v="18888.079999999998"/>
    <n v="0"/>
    <n v="2993028.7122500003"/>
    <n v="55"/>
    <m/>
    <m/>
    <n v="3321487.6445300002"/>
    <m/>
    <x v="6"/>
    <m/>
    <m/>
    <m/>
    <m/>
  </r>
  <r>
    <x v="2"/>
    <m/>
    <m/>
    <m/>
    <m/>
    <m/>
    <m/>
    <m/>
    <m/>
    <m/>
    <m/>
    <m/>
    <m/>
    <m/>
    <m/>
    <x v="6"/>
    <m/>
    <m/>
    <m/>
    <m/>
  </r>
  <r>
    <x v="2"/>
    <m/>
    <m/>
    <s v="GCF"/>
    <m/>
    <n v="1158615.33"/>
    <n v="1157456.7146699999"/>
    <n v="8182.4000000000005"/>
    <n v="0"/>
    <n v="1165639.11467"/>
    <m/>
    <m/>
    <m/>
    <m/>
    <m/>
    <x v="6"/>
    <m/>
    <m/>
    <m/>
    <m/>
  </r>
  <r>
    <x v="2"/>
    <m/>
    <m/>
    <s v="SIELTE"/>
    <m/>
    <n v="1462225.19"/>
    <n v="1460762.9648099998"/>
    <n v="10705.68"/>
    <n v="0"/>
    <n v="1471468.64481"/>
    <m/>
    <m/>
    <m/>
    <m/>
    <m/>
    <x v="6"/>
    <m/>
    <m/>
    <m/>
    <m/>
  </r>
  <r>
    <x v="2"/>
    <m/>
    <m/>
    <s v="VITTADELLO"/>
    <m/>
    <n v="356277.23000000004"/>
    <n v="355920.95277000003"/>
    <n v="0"/>
    <n v="0"/>
    <n v="355920.95277000003"/>
    <m/>
    <m/>
    <m/>
    <m/>
    <m/>
    <x v="6"/>
    <m/>
    <m/>
    <m/>
    <m/>
  </r>
  <r>
    <x v="2"/>
    <m/>
    <m/>
    <m/>
    <m/>
    <n v="2977117.75"/>
    <n v="2974140.6322499993"/>
    <n v="18888.080000000002"/>
    <n v="0"/>
    <n v="2993028.7122499999"/>
    <m/>
    <m/>
    <m/>
    <m/>
    <m/>
    <x v="6"/>
    <m/>
    <m/>
    <m/>
    <m/>
  </r>
  <r>
    <x v="2"/>
    <m/>
    <m/>
    <s v="OLD: 6.602.607,19"/>
    <m/>
    <m/>
    <m/>
    <m/>
    <m/>
    <m/>
    <m/>
    <m/>
    <m/>
    <m/>
    <m/>
    <x v="6"/>
    <m/>
    <m/>
    <m/>
    <m/>
  </r>
  <r>
    <x v="2"/>
    <m/>
    <m/>
    <m/>
    <m/>
    <m/>
    <m/>
    <m/>
    <m/>
    <m/>
    <m/>
    <m/>
    <m/>
    <m/>
    <m/>
    <x v="6"/>
    <m/>
    <m/>
    <m/>
    <m/>
  </r>
  <r>
    <x v="2"/>
    <m/>
    <m/>
    <m/>
    <m/>
    <m/>
    <m/>
    <m/>
    <m/>
    <m/>
    <m/>
    <m/>
    <m/>
    <m/>
    <m/>
    <x v="6"/>
    <m/>
    <m/>
    <m/>
    <m/>
  </r>
  <r>
    <x v="2"/>
    <m/>
    <m/>
    <m/>
    <m/>
    <n v="55"/>
    <s v="gg"/>
    <m/>
    <m/>
    <m/>
    <m/>
    <m/>
    <m/>
    <m/>
    <m/>
    <x v="6"/>
    <m/>
    <m/>
    <m/>
    <m/>
  </r>
  <r>
    <x v="2"/>
    <m/>
    <m/>
    <m/>
    <m/>
    <m/>
    <m/>
    <m/>
    <m/>
    <m/>
    <n v="0"/>
    <m/>
    <m/>
    <m/>
    <m/>
    <x v="6"/>
    <m/>
    <m/>
    <m/>
    <m/>
  </r>
  <r>
    <x v="2"/>
    <m/>
    <m/>
    <m/>
    <m/>
    <m/>
    <m/>
    <m/>
    <m/>
    <m/>
    <m/>
    <m/>
    <m/>
    <m/>
    <m/>
    <x v="6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50FCF4-948D-4D2D-9202-97BAF247A67F}" name="Tabella pivot1" cacheId="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C14" firstHeaderRow="0" firstDataRow="1" firstDataCol="1"/>
  <pivotFields count="20"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9">
        <item x="5"/>
        <item x="1"/>
        <item x="3"/>
        <item m="1" x="7"/>
        <item x="4"/>
        <item x="2"/>
        <item x="0"/>
        <item h="1" x="6"/>
        <item t="default"/>
      </items>
    </pivotField>
    <pivotField showAll="0"/>
    <pivotField showAll="0"/>
    <pivotField showAll="0"/>
    <pivotField showAll="0"/>
  </pivotFields>
  <rowFields count="2">
    <field x="0"/>
    <field x="15"/>
  </rowFields>
  <rowItems count="11">
    <i>
      <x/>
    </i>
    <i r="1">
      <x v="1"/>
    </i>
    <i r="1">
      <x v="2"/>
    </i>
    <i r="1">
      <x v="5"/>
    </i>
    <i r="1">
      <x v="6"/>
    </i>
    <i>
      <x v="1"/>
    </i>
    <i r="1">
      <x/>
    </i>
    <i r="1">
      <x v="1"/>
    </i>
    <i r="1">
      <x v="4"/>
    </i>
    <i r="1"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Somma di IMPORTI" fld="6" baseField="15" baseItem="5" numFmtId="44"/>
    <dataField name="Somma di ONERI SICUREZZA" fld="7" baseField="15" baseItem="5" numFmtId="44"/>
  </dataFields>
  <formats count="4">
    <format dxfId="12">
      <pivotArea collapsedLevelsAreSubtotals="1" fieldPosition="0">
        <references count="1">
          <reference field="15" count="0"/>
        </references>
      </pivotArea>
    </format>
    <format dxfId="11">
      <pivotArea grandRow="1" outline="0" collapsedLevelsAreSubtotals="1" fieldPosition="0"/>
    </format>
    <format dxfId="10">
      <pivotArea outline="0" fieldPosition="0">
        <references count="1">
          <reference field="4294967294" count="1">
            <x v="0"/>
          </reference>
        </references>
      </pivotArea>
    </format>
    <format dxfId="9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F3BAFC-DC6A-4556-A93E-B9733B1F098A}" name="Tabella pivot2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B10" firstHeaderRow="1" firstDataRow="1" firstDataCol="1"/>
  <pivotFields count="17">
    <pivotField axis="axisRow" showAll="0">
      <items count="4">
        <item x="0"/>
        <item h="1" x="1"/>
        <item h="1" x="2"/>
        <item t="default"/>
      </items>
    </pivotField>
    <pivotField showAll="0"/>
    <pivotField showAll="0"/>
    <pivotField showAll="0"/>
    <pivotField showAll="0"/>
    <pivotField numFmtId="4" showAll="0"/>
    <pivotField numFmtId="4" showAll="0"/>
    <pivotField showAll="0"/>
    <pivotField showAll="0"/>
    <pivotField numFmtId="4" showAll="0"/>
    <pivotField showAll="0"/>
    <pivotField showAll="0"/>
    <pivotField showAll="0"/>
    <pivotField dataField="1" showAll="0"/>
    <pivotField showAll="0"/>
    <pivotField showAll="0"/>
    <pivotField axis="axisRow" showAll="0">
      <items count="8">
        <item x="5"/>
        <item x="0"/>
        <item x="4"/>
        <item x="3"/>
        <item x="2"/>
        <item x="1"/>
        <item x="6"/>
        <item t="default"/>
      </items>
    </pivotField>
  </pivotFields>
  <rowFields count="2">
    <field x="0"/>
    <field x="16"/>
  </rowFields>
  <rowItems count="7">
    <i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omma di ASSOLUTO" fld="13" baseField="0" baseItem="0" numFmtId="165"/>
  </dataFields>
  <formats count="8">
    <format dxfId="8">
      <pivotArea outline="0" collapsedLevelsAreSubtotals="1" fieldPosition="0"/>
    </format>
    <format dxfId="7">
      <pivotArea type="all" dataOnly="0" outline="0" fieldPosition="0"/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dataOnly="0" labelOnly="1" fieldPosition="0">
        <references count="1">
          <reference field="0" count="0"/>
        </references>
      </pivotArea>
    </format>
    <format dxfId="3">
      <pivotArea dataOnly="0" labelOnly="1" grandRow="1" outline="0" fieldPosition="0"/>
    </format>
    <format dxfId="2">
      <pivotArea dataOnly="0" labelOnly="1" fieldPosition="0">
        <references count="2">
          <reference field="0" count="0" selected="0"/>
          <reference field="16" count="5">
            <x v="1"/>
            <x v="2"/>
            <x v="3"/>
            <x v="4"/>
            <x v="5"/>
          </reference>
        </references>
      </pivotArea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05A9-E978-4264-AE6E-09A109F9A1EB}">
  <dimension ref="A3:C14"/>
  <sheetViews>
    <sheetView zoomScale="115" zoomScaleNormal="115" workbookViewId="0">
      <selection activeCell="I16" sqref="I16"/>
    </sheetView>
  </sheetViews>
  <sheetFormatPr defaultRowHeight="15" x14ac:dyDescent="0.25"/>
  <cols>
    <col min="1" max="1" width="17.42578125" bestFit="1" customWidth="1"/>
    <col min="2" max="2" width="17.85546875" bestFit="1" customWidth="1"/>
    <col min="3" max="3" width="25.7109375" bestFit="1" customWidth="1"/>
  </cols>
  <sheetData>
    <row r="3" spans="1:3" x14ac:dyDescent="0.25">
      <c r="A3" s="91" t="s">
        <v>0</v>
      </c>
      <c r="B3" t="s">
        <v>1</v>
      </c>
      <c r="C3" t="s">
        <v>2</v>
      </c>
    </row>
    <row r="4" spans="1:3" x14ac:dyDescent="0.25">
      <c r="A4" s="92" t="s">
        <v>3</v>
      </c>
      <c r="B4" s="75">
        <v>2974140.6322499998</v>
      </c>
      <c r="C4" s="75">
        <v>18888.080000000002</v>
      </c>
    </row>
    <row r="5" spans="1:3" x14ac:dyDescent="0.25">
      <c r="A5" s="94" t="s">
        <v>4</v>
      </c>
      <c r="B5" s="75">
        <v>811757.42000999989</v>
      </c>
      <c r="C5" s="75">
        <v>8182.4000000000005</v>
      </c>
    </row>
    <row r="6" spans="1:3" x14ac:dyDescent="0.25">
      <c r="A6" s="94" t="s">
        <v>5</v>
      </c>
      <c r="B6" s="75">
        <v>-108252.81881999999</v>
      </c>
      <c r="C6" s="75">
        <v>0</v>
      </c>
    </row>
    <row r="7" spans="1:3" x14ac:dyDescent="0.25">
      <c r="A7" s="94" t="s">
        <v>6</v>
      </c>
      <c r="B7" s="75">
        <v>1594457.0568900001</v>
      </c>
      <c r="C7" s="75">
        <v>10705.68</v>
      </c>
    </row>
    <row r="8" spans="1:3" x14ac:dyDescent="0.25">
      <c r="A8" s="94" t="s">
        <v>7</v>
      </c>
      <c r="B8" s="75">
        <v>676178.97417000006</v>
      </c>
      <c r="C8" s="75">
        <v>0</v>
      </c>
    </row>
    <row r="9" spans="1:3" x14ac:dyDescent="0.25">
      <c r="A9" s="92" t="s">
        <v>58</v>
      </c>
      <c r="B9" s="75">
        <v>3480726.3044819138</v>
      </c>
      <c r="C9" s="75">
        <v>42514.804999999993</v>
      </c>
    </row>
    <row r="10" spans="1:3" x14ac:dyDescent="0.25">
      <c r="A10" s="94" t="s">
        <v>129</v>
      </c>
      <c r="B10" s="75">
        <v>578640.89988000004</v>
      </c>
      <c r="C10" s="75">
        <v>0</v>
      </c>
    </row>
    <row r="11" spans="1:3" x14ac:dyDescent="0.25">
      <c r="A11" s="94" t="s">
        <v>4</v>
      </c>
      <c r="B11" s="75">
        <v>1755850.60179</v>
      </c>
      <c r="C11" s="75">
        <v>31984.73</v>
      </c>
    </row>
    <row r="12" spans="1:3" x14ac:dyDescent="0.25">
      <c r="A12" s="94" t="s">
        <v>108</v>
      </c>
      <c r="B12" s="75">
        <v>924458.54606691387</v>
      </c>
      <c r="C12" s="75">
        <v>0</v>
      </c>
    </row>
    <row r="13" spans="1:3" x14ac:dyDescent="0.25">
      <c r="A13" s="94" t="s">
        <v>6</v>
      </c>
      <c r="B13" s="75">
        <v>221776.25674499999</v>
      </c>
      <c r="C13" s="75">
        <v>10530.074999999997</v>
      </c>
    </row>
    <row r="14" spans="1:3" x14ac:dyDescent="0.25">
      <c r="A14" s="92" t="s">
        <v>8</v>
      </c>
      <c r="B14" s="75">
        <v>6454866.9367319141</v>
      </c>
      <c r="C14" s="75">
        <v>61402.884999999995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72B1D-CCFD-405A-A607-309AF6CBD0D5}">
  <dimension ref="A3:F11"/>
  <sheetViews>
    <sheetView zoomScale="115" zoomScaleNormal="115" workbookViewId="0">
      <selection activeCell="C10" sqref="A3:C10"/>
    </sheetView>
  </sheetViews>
  <sheetFormatPr defaultRowHeight="15" x14ac:dyDescent="0.25"/>
  <cols>
    <col min="1" max="1" width="18.28515625" bestFit="1" customWidth="1"/>
    <col min="2" max="2" width="20" bestFit="1" customWidth="1"/>
    <col min="3" max="3" width="16" bestFit="1" customWidth="1"/>
    <col min="6" max="6" width="15.7109375" bestFit="1" customWidth="1"/>
  </cols>
  <sheetData>
    <row r="3" spans="1:6" x14ac:dyDescent="0.25">
      <c r="A3" s="111" t="s">
        <v>0</v>
      </c>
      <c r="B3" s="76" t="s">
        <v>9</v>
      </c>
      <c r="C3" s="112" t="s">
        <v>10</v>
      </c>
    </row>
    <row r="4" spans="1:6" x14ac:dyDescent="0.25">
      <c r="A4" s="113" t="s">
        <v>3</v>
      </c>
      <c r="B4" s="114">
        <v>3321487.6445300002</v>
      </c>
      <c r="C4" s="115"/>
    </row>
    <row r="5" spans="1:6" x14ac:dyDescent="0.25">
      <c r="A5" s="116" t="s">
        <v>11</v>
      </c>
      <c r="B5" s="114">
        <v>845502.54110999987</v>
      </c>
      <c r="C5" s="117">
        <v>21630.21</v>
      </c>
      <c r="F5" s="93"/>
    </row>
    <row r="6" spans="1:6" x14ac:dyDescent="0.25">
      <c r="A6" s="116" t="s">
        <v>12</v>
      </c>
      <c r="B6" s="114">
        <v>48631.719600000004</v>
      </c>
      <c r="C6" s="117">
        <v>4907.62</v>
      </c>
      <c r="F6" s="93"/>
    </row>
    <row r="7" spans="1:6" x14ac:dyDescent="0.25">
      <c r="A7" s="116" t="s">
        <v>13</v>
      </c>
      <c r="B7" s="114">
        <v>332730.50643000001</v>
      </c>
      <c r="C7" s="117">
        <v>17873.46</v>
      </c>
      <c r="F7" s="93"/>
    </row>
    <row r="8" spans="1:6" x14ac:dyDescent="0.25">
      <c r="A8" s="116" t="s">
        <v>14</v>
      </c>
      <c r="B8" s="114">
        <v>1605162.7368900001</v>
      </c>
      <c r="C8" s="117">
        <v>44951.48</v>
      </c>
      <c r="F8" s="93"/>
    </row>
    <row r="9" spans="1:6" x14ac:dyDescent="0.25">
      <c r="A9" s="116" t="s">
        <v>15</v>
      </c>
      <c r="B9" s="114">
        <v>489460.14049999998</v>
      </c>
      <c r="C9" s="117">
        <v>12336.95</v>
      </c>
      <c r="F9" s="93"/>
    </row>
    <row r="10" spans="1:6" x14ac:dyDescent="0.25">
      <c r="A10" s="113" t="s">
        <v>8</v>
      </c>
      <c r="B10" s="114">
        <v>3321487.6445300002</v>
      </c>
      <c r="C10" s="118">
        <f>SUM(C5:C9)</f>
        <v>101699.71999999999</v>
      </c>
    </row>
    <row r="11" spans="1:6" x14ac:dyDescent="0.25">
      <c r="B11" s="98"/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1EE0F-DF60-4D5F-8894-F7AABBC23157}">
  <sheetPr filterMode="1">
    <tabColor rgb="FF92D050"/>
    <pageSetUpPr fitToPage="1"/>
  </sheetPr>
  <dimension ref="A1:T46"/>
  <sheetViews>
    <sheetView tabSelected="1" zoomScale="85" zoomScaleNormal="85" workbookViewId="0">
      <selection activeCell="L17" sqref="L17"/>
    </sheetView>
  </sheetViews>
  <sheetFormatPr defaultColWidth="9.140625" defaultRowHeight="15" x14ac:dyDescent="0.25"/>
  <cols>
    <col min="1" max="1" width="9.140625" style="56"/>
    <col min="2" max="2" width="8.85546875" style="2" bestFit="1" customWidth="1"/>
    <col min="3" max="3" width="16.7109375" style="2" bestFit="1" customWidth="1"/>
    <col min="4" max="4" width="84.5703125" style="2" customWidth="1"/>
    <col min="5" max="5" width="17.140625" style="2" hidden="1" customWidth="1"/>
    <col min="6" max="7" width="21.42578125" style="43" bestFit="1" customWidth="1"/>
    <col min="8" max="8" width="16.42578125" style="43" customWidth="1"/>
    <col min="9" max="9" width="16.5703125" style="43" hidden="1" customWidth="1"/>
    <col min="10" max="11" width="18.28515625" style="43" customWidth="1"/>
    <col min="12" max="12" width="64.85546875" style="44" customWidth="1"/>
    <col min="13" max="13" width="16.85546875" style="44" hidden="1" customWidth="1"/>
    <col min="14" max="14" width="13" style="2" hidden="1" customWidth="1"/>
    <col min="15" max="15" width="9.7109375" style="2" hidden="1" customWidth="1"/>
    <col min="16" max="16" width="9.5703125" style="2" customWidth="1"/>
    <col min="17" max="17" width="18.140625" style="2" customWidth="1"/>
    <col min="18" max="18" width="22.7109375" style="44" hidden="1" customWidth="1"/>
    <col min="19" max="19" width="31.7109375" style="44" hidden="1" customWidth="1"/>
    <col min="20" max="20" width="17" style="2" bestFit="1" customWidth="1"/>
    <col min="21" max="16384" width="9.140625" style="2"/>
  </cols>
  <sheetData>
    <row r="1" spans="1:20" s="46" customFormat="1" ht="60" x14ac:dyDescent="0.25">
      <c r="A1" s="72" t="s">
        <v>16</v>
      </c>
      <c r="B1" s="73" t="s">
        <v>17</v>
      </c>
      <c r="C1" s="73" t="s">
        <v>18</v>
      </c>
      <c r="D1" s="73" t="s">
        <v>19</v>
      </c>
      <c r="E1" s="72" t="s">
        <v>20</v>
      </c>
      <c r="F1" s="74" t="s">
        <v>21</v>
      </c>
      <c r="G1" s="14" t="s">
        <v>22</v>
      </c>
      <c r="H1" s="14" t="s">
        <v>23</v>
      </c>
      <c r="I1" s="14" t="s">
        <v>10</v>
      </c>
      <c r="J1" s="14" t="s">
        <v>24</v>
      </c>
      <c r="K1" s="65" t="s">
        <v>25</v>
      </c>
      <c r="L1" s="15" t="s">
        <v>26</v>
      </c>
      <c r="M1" s="15" t="s">
        <v>27</v>
      </c>
      <c r="N1" s="15" t="s">
        <v>28</v>
      </c>
      <c r="O1" s="15" t="s">
        <v>29</v>
      </c>
      <c r="P1" s="15" t="s">
        <v>30</v>
      </c>
      <c r="Q1" s="15" t="s">
        <v>31</v>
      </c>
      <c r="R1" s="15" t="s">
        <v>32</v>
      </c>
      <c r="S1" s="15" t="s">
        <v>33</v>
      </c>
      <c r="T1" s="45">
        <v>1E-3</v>
      </c>
    </row>
    <row r="2" spans="1:20" x14ac:dyDescent="0.25">
      <c r="A2" s="55" t="s">
        <v>3</v>
      </c>
      <c r="B2" s="6" t="s">
        <v>34</v>
      </c>
      <c r="C2" s="6" t="s">
        <v>35</v>
      </c>
      <c r="D2" s="6" t="s">
        <v>36</v>
      </c>
      <c r="E2" s="6"/>
      <c r="F2" s="16">
        <v>303687.93</v>
      </c>
      <c r="G2" s="17">
        <f t="shared" ref="G2:G35" si="0">F2-(F2*$T$1)</f>
        <v>303384.24206999998</v>
      </c>
      <c r="H2" s="58">
        <v>0</v>
      </c>
      <c r="I2" s="30"/>
      <c r="J2" s="51">
        <f t="shared" ref="J2:J35" si="1">I2+H2+G2</f>
        <v>303384.24206999998</v>
      </c>
      <c r="K2" s="51"/>
      <c r="L2" s="53" t="s">
        <v>37</v>
      </c>
      <c r="M2" s="18" t="s">
        <v>38</v>
      </c>
      <c r="N2" s="19">
        <f>ABS(J2)</f>
        <v>303384.24206999998</v>
      </c>
      <c r="O2" s="19"/>
      <c r="P2" s="19" t="s">
        <v>7</v>
      </c>
      <c r="Q2" s="19" t="s">
        <v>11</v>
      </c>
      <c r="R2" s="18"/>
      <c r="S2" s="10"/>
    </row>
    <row r="3" spans="1:20" ht="30" x14ac:dyDescent="0.25">
      <c r="A3" s="102" t="s">
        <v>3</v>
      </c>
      <c r="B3" s="7" t="s">
        <v>39</v>
      </c>
      <c r="C3" s="7" t="s">
        <v>35</v>
      </c>
      <c r="D3" s="103" t="s">
        <v>40</v>
      </c>
      <c r="E3" s="103"/>
      <c r="F3" s="16">
        <v>35615.800000000003</v>
      </c>
      <c r="G3" s="16">
        <f t="shared" si="0"/>
        <v>35580.184200000003</v>
      </c>
      <c r="H3" s="58">
        <v>0</v>
      </c>
      <c r="I3" s="30"/>
      <c r="J3" s="69">
        <f t="shared" si="1"/>
        <v>35580.184200000003</v>
      </c>
      <c r="K3" s="69">
        <v>4</v>
      </c>
      <c r="L3" s="105" t="s">
        <v>41</v>
      </c>
      <c r="M3" s="18" t="s">
        <v>38</v>
      </c>
      <c r="N3" s="19">
        <f t="shared" ref="N3:N8" si="2">ABS(J3)</f>
        <v>35580.184200000003</v>
      </c>
      <c r="O3" s="19"/>
      <c r="P3" s="106" t="s">
        <v>7</v>
      </c>
      <c r="Q3" s="106" t="s">
        <v>11</v>
      </c>
      <c r="R3" s="18"/>
      <c r="S3" s="10"/>
    </row>
    <row r="4" spans="1:20" ht="30" x14ac:dyDescent="0.25">
      <c r="A4" s="102" t="s">
        <v>3</v>
      </c>
      <c r="B4" s="7" t="s">
        <v>42</v>
      </c>
      <c r="C4" s="7" t="s">
        <v>43</v>
      </c>
      <c r="D4" s="7" t="s">
        <v>44</v>
      </c>
      <c r="E4" s="7"/>
      <c r="F4" s="16">
        <v>116100.38</v>
      </c>
      <c r="G4" s="16">
        <f t="shared" si="0"/>
        <v>115984.27962</v>
      </c>
      <c r="H4" s="58">
        <v>0</v>
      </c>
      <c r="I4" s="30"/>
      <c r="J4" s="69">
        <f t="shared" si="1"/>
        <v>115984.27962</v>
      </c>
      <c r="K4" s="69">
        <v>12</v>
      </c>
      <c r="L4" s="105" t="s">
        <v>41</v>
      </c>
      <c r="M4" s="20" t="s">
        <v>45</v>
      </c>
      <c r="N4" s="19">
        <f t="shared" si="2"/>
        <v>115984.27962</v>
      </c>
      <c r="O4" s="19"/>
      <c r="P4" s="106" t="s">
        <v>4</v>
      </c>
      <c r="Q4" s="106" t="s">
        <v>15</v>
      </c>
      <c r="R4" s="18" t="s">
        <v>46</v>
      </c>
      <c r="S4" s="10" t="s">
        <v>47</v>
      </c>
    </row>
    <row r="5" spans="1:20" x14ac:dyDescent="0.25">
      <c r="A5" s="104" t="s">
        <v>3</v>
      </c>
      <c r="B5" s="7" t="s">
        <v>48</v>
      </c>
      <c r="C5" s="7" t="s">
        <v>35</v>
      </c>
      <c r="D5" s="7" t="s">
        <v>49</v>
      </c>
      <c r="E5" s="7"/>
      <c r="F5" s="16">
        <v>48044.92</v>
      </c>
      <c r="G5" s="16">
        <f t="shared" si="0"/>
        <v>47996.875079999998</v>
      </c>
      <c r="H5" s="58">
        <v>0</v>
      </c>
      <c r="I5" s="30"/>
      <c r="J5" s="69">
        <f t="shared" si="1"/>
        <v>47996.875079999998</v>
      </c>
      <c r="K5" s="69"/>
      <c r="L5" s="105" t="s">
        <v>41</v>
      </c>
      <c r="M5" s="18" t="s">
        <v>38</v>
      </c>
      <c r="N5" s="19">
        <f t="shared" si="2"/>
        <v>47996.875079999998</v>
      </c>
      <c r="O5" s="19"/>
      <c r="P5" s="106" t="s">
        <v>7</v>
      </c>
      <c r="Q5" s="106" t="s">
        <v>11</v>
      </c>
      <c r="R5" s="18"/>
      <c r="S5" s="10"/>
    </row>
    <row r="6" spans="1:20" ht="45" x14ac:dyDescent="0.25">
      <c r="A6" s="104" t="s">
        <v>3</v>
      </c>
      <c r="B6" s="7" t="s">
        <v>50</v>
      </c>
      <c r="C6" s="7" t="s">
        <v>43</v>
      </c>
      <c r="D6" s="7" t="s">
        <v>51</v>
      </c>
      <c r="E6" s="7"/>
      <c r="F6" s="16">
        <v>306076.89</v>
      </c>
      <c r="G6" s="16">
        <f t="shared" si="0"/>
        <v>305770.81310999999</v>
      </c>
      <c r="H6" s="58">
        <v>8182.4000000000005</v>
      </c>
      <c r="I6" s="30"/>
      <c r="J6" s="69">
        <f t="shared" si="1"/>
        <v>313953.21311000001</v>
      </c>
      <c r="K6" s="69">
        <v>19</v>
      </c>
      <c r="L6" s="105" t="s">
        <v>41</v>
      </c>
      <c r="M6" s="18" t="s">
        <v>52</v>
      </c>
      <c r="N6" s="19">
        <f t="shared" si="2"/>
        <v>313953.21311000001</v>
      </c>
      <c r="O6" s="19"/>
      <c r="P6" s="106" t="s">
        <v>4</v>
      </c>
      <c r="Q6" s="106" t="s">
        <v>15</v>
      </c>
      <c r="R6" s="18"/>
      <c r="S6" s="11" t="s">
        <v>53</v>
      </c>
    </row>
    <row r="7" spans="1:20" x14ac:dyDescent="0.25">
      <c r="A7" s="102" t="s">
        <v>3</v>
      </c>
      <c r="B7" s="7" t="s">
        <v>54</v>
      </c>
      <c r="C7" s="7" t="s">
        <v>35</v>
      </c>
      <c r="D7" s="7" t="s">
        <v>55</v>
      </c>
      <c r="E7" s="7"/>
      <c r="F7" s="16">
        <v>-30565.94</v>
      </c>
      <c r="G7" s="16">
        <f t="shared" si="0"/>
        <v>-30535.374059999998</v>
      </c>
      <c r="H7" s="58">
        <v>0</v>
      </c>
      <c r="I7" s="30"/>
      <c r="J7" s="69">
        <f t="shared" si="1"/>
        <v>-30535.374059999998</v>
      </c>
      <c r="K7" s="69"/>
      <c r="L7" s="105" t="s">
        <v>41</v>
      </c>
      <c r="M7" s="18" t="s">
        <v>38</v>
      </c>
      <c r="N7" s="19">
        <f t="shared" si="2"/>
        <v>30535.374059999998</v>
      </c>
      <c r="O7" s="19"/>
      <c r="P7" s="106" t="s">
        <v>7</v>
      </c>
      <c r="Q7" s="106" t="s">
        <v>11</v>
      </c>
      <c r="R7" s="18"/>
      <c r="S7" s="10"/>
    </row>
    <row r="8" spans="1:20" x14ac:dyDescent="0.25">
      <c r="A8" s="104" t="s">
        <v>3</v>
      </c>
      <c r="B8" s="7" t="s">
        <v>56</v>
      </c>
      <c r="C8" s="7" t="s">
        <v>35</v>
      </c>
      <c r="D8" s="7" t="s">
        <v>57</v>
      </c>
      <c r="E8" s="7"/>
      <c r="F8" s="16">
        <v>16666.169999999998</v>
      </c>
      <c r="G8" s="16">
        <f t="shared" si="0"/>
        <v>16649.503829999998</v>
      </c>
      <c r="H8" s="58">
        <v>0</v>
      </c>
      <c r="I8" s="30"/>
      <c r="J8" s="69">
        <f t="shared" si="1"/>
        <v>16649.503829999998</v>
      </c>
      <c r="K8" s="69"/>
      <c r="L8" s="105" t="s">
        <v>41</v>
      </c>
      <c r="M8" s="18" t="s">
        <v>38</v>
      </c>
      <c r="N8" s="19">
        <f t="shared" si="2"/>
        <v>16649.503829999998</v>
      </c>
      <c r="O8" s="19"/>
      <c r="P8" s="106" t="s">
        <v>7</v>
      </c>
      <c r="Q8" s="106" t="s">
        <v>11</v>
      </c>
      <c r="R8" s="18"/>
      <c r="S8" s="10"/>
    </row>
    <row r="9" spans="1:20" ht="60" hidden="1" x14ac:dyDescent="0.25">
      <c r="A9" s="55" t="s">
        <v>58</v>
      </c>
      <c r="B9" s="6" t="s">
        <v>59</v>
      </c>
      <c r="C9" s="6" t="s">
        <v>43</v>
      </c>
      <c r="D9" s="6" t="s">
        <v>60</v>
      </c>
      <c r="E9" s="67">
        <v>231388.06</v>
      </c>
      <c r="F9" s="16">
        <v>232200.76</v>
      </c>
      <c r="G9" s="17">
        <f t="shared" si="0"/>
        <v>231968.55924</v>
      </c>
      <c r="H9" s="59">
        <v>10948</v>
      </c>
      <c r="I9" s="30"/>
      <c r="J9" s="51">
        <f t="shared" si="1"/>
        <v>242916.55924</v>
      </c>
      <c r="K9" s="51">
        <v>20</v>
      </c>
      <c r="L9" s="53" t="s">
        <v>41</v>
      </c>
      <c r="M9" s="22" t="s">
        <v>61</v>
      </c>
      <c r="N9" s="19"/>
      <c r="O9" s="19"/>
      <c r="P9" s="19" t="s">
        <v>4</v>
      </c>
      <c r="Q9" s="19" t="s">
        <v>15</v>
      </c>
      <c r="R9" s="18" t="s">
        <v>62</v>
      </c>
      <c r="S9" s="10" t="s">
        <v>63</v>
      </c>
    </row>
    <row r="10" spans="1:20" ht="30" x14ac:dyDescent="0.25">
      <c r="A10" s="102" t="s">
        <v>3</v>
      </c>
      <c r="B10" s="7" t="s">
        <v>64</v>
      </c>
      <c r="C10" s="7" t="s">
        <v>35</v>
      </c>
      <c r="D10" s="7" t="s">
        <v>65</v>
      </c>
      <c r="E10" s="7"/>
      <c r="F10" s="16">
        <v>303406.95</v>
      </c>
      <c r="G10" s="16">
        <f t="shared" si="0"/>
        <v>303103.54305000004</v>
      </c>
      <c r="H10" s="58">
        <v>0</v>
      </c>
      <c r="I10" s="30"/>
      <c r="J10" s="69">
        <f t="shared" si="1"/>
        <v>303103.54305000004</v>
      </c>
      <c r="K10" s="69">
        <v>11</v>
      </c>
      <c r="L10" s="105" t="s">
        <v>41</v>
      </c>
      <c r="M10" s="23" t="s">
        <v>45</v>
      </c>
      <c r="N10" s="19">
        <f t="shared" ref="N10:N11" si="3">ABS(J10)</f>
        <v>303103.54305000004</v>
      </c>
      <c r="O10" s="19"/>
      <c r="P10" s="106" t="s">
        <v>7</v>
      </c>
      <c r="Q10" s="106" t="s">
        <v>11</v>
      </c>
      <c r="R10" s="18"/>
      <c r="S10" s="10" t="s">
        <v>66</v>
      </c>
    </row>
    <row r="11" spans="1:20" ht="30" x14ac:dyDescent="0.25">
      <c r="A11" s="102" t="s">
        <v>3</v>
      </c>
      <c r="B11" s="7" t="s">
        <v>67</v>
      </c>
      <c r="C11" s="7" t="s">
        <v>43</v>
      </c>
      <c r="D11" s="7" t="s">
        <v>68</v>
      </c>
      <c r="E11" s="7"/>
      <c r="F11" s="16">
        <v>59582.23</v>
      </c>
      <c r="G11" s="16">
        <f t="shared" si="0"/>
        <v>59522.647770000003</v>
      </c>
      <c r="H11" s="58">
        <v>0</v>
      </c>
      <c r="I11" s="31"/>
      <c r="J11" s="69">
        <f t="shared" si="1"/>
        <v>59522.647770000003</v>
      </c>
      <c r="K11" s="69"/>
      <c r="L11" s="105" t="s">
        <v>41</v>
      </c>
      <c r="M11" s="25" t="s">
        <v>45</v>
      </c>
      <c r="N11" s="19">
        <f t="shared" si="3"/>
        <v>59522.647770000003</v>
      </c>
      <c r="O11" s="27"/>
      <c r="P11" s="107" t="s">
        <v>4</v>
      </c>
      <c r="Q11" s="106" t="s">
        <v>15</v>
      </c>
      <c r="R11" s="24"/>
      <c r="S11" s="12" t="s">
        <v>69</v>
      </c>
    </row>
    <row r="12" spans="1:20" s="64" customFormat="1" ht="30" hidden="1" x14ac:dyDescent="0.25">
      <c r="A12" s="62" t="s">
        <v>58</v>
      </c>
      <c r="B12" s="6" t="s">
        <v>70</v>
      </c>
      <c r="C12" s="6" t="s">
        <v>43</v>
      </c>
      <c r="D12" s="6" t="s">
        <v>71</v>
      </c>
      <c r="E12" s="67">
        <v>238938</v>
      </c>
      <c r="F12" s="69">
        <f>235930.02/2</f>
        <v>117965.01</v>
      </c>
      <c r="G12" s="54">
        <f t="shared" si="0"/>
        <v>117847.04498999999</v>
      </c>
      <c r="H12" s="63">
        <v>0</v>
      </c>
      <c r="I12" s="31"/>
      <c r="J12" s="54">
        <f t="shared" si="1"/>
        <v>117847.04498999999</v>
      </c>
      <c r="K12" s="54"/>
      <c r="L12" s="53" t="s">
        <v>41</v>
      </c>
      <c r="M12" s="25" t="s">
        <v>45</v>
      </c>
      <c r="N12" s="60"/>
      <c r="O12" s="60"/>
      <c r="P12" s="60" t="s">
        <v>4</v>
      </c>
      <c r="Q12" s="60" t="s">
        <v>15</v>
      </c>
      <c r="R12" s="25" t="s">
        <v>72</v>
      </c>
      <c r="S12" s="61" t="s">
        <v>73</v>
      </c>
      <c r="T12" s="64" t="s">
        <v>74</v>
      </c>
    </row>
    <row r="13" spans="1:20" ht="45" hidden="1" x14ac:dyDescent="0.25">
      <c r="A13" s="55" t="s">
        <v>58</v>
      </c>
      <c r="B13" s="6" t="s">
        <v>75</v>
      </c>
      <c r="C13" s="6" t="s">
        <v>43</v>
      </c>
      <c r="D13" s="6" t="s">
        <v>76</v>
      </c>
      <c r="E13" s="68">
        <v>123000</v>
      </c>
      <c r="F13" s="16">
        <v>123106.32</v>
      </c>
      <c r="G13" s="16">
        <f t="shared" si="0"/>
        <v>122983.21368</v>
      </c>
      <c r="H13" s="58">
        <v>0</v>
      </c>
      <c r="I13" s="31"/>
      <c r="J13" s="51">
        <f t="shared" si="1"/>
        <v>122983.21368</v>
      </c>
      <c r="K13" s="51"/>
      <c r="L13" s="53" t="s">
        <v>41</v>
      </c>
      <c r="M13" s="24" t="s">
        <v>77</v>
      </c>
      <c r="N13" s="27"/>
      <c r="O13" s="27"/>
      <c r="P13" s="26" t="s">
        <v>4</v>
      </c>
      <c r="Q13" s="47" t="s">
        <v>15</v>
      </c>
      <c r="R13" s="24" t="s">
        <v>78</v>
      </c>
      <c r="S13" s="13"/>
    </row>
    <row r="14" spans="1:20" ht="30" hidden="1" x14ac:dyDescent="0.25">
      <c r="A14" s="55" t="s">
        <v>58</v>
      </c>
      <c r="B14" s="6" t="s">
        <v>79</v>
      </c>
      <c r="C14" s="6" t="s">
        <v>43</v>
      </c>
      <c r="D14" s="6" t="s">
        <v>80</v>
      </c>
      <c r="E14" s="67">
        <v>12000</v>
      </c>
      <c r="F14" s="16">
        <v>8500</v>
      </c>
      <c r="G14" s="16">
        <f t="shared" si="0"/>
        <v>8491.5</v>
      </c>
      <c r="H14" s="58">
        <v>0</v>
      </c>
      <c r="I14" s="30"/>
      <c r="J14" s="51">
        <f t="shared" si="1"/>
        <v>8491.5</v>
      </c>
      <c r="K14" s="51"/>
      <c r="L14" s="53" t="s">
        <v>41</v>
      </c>
      <c r="M14" s="23" t="s">
        <v>45</v>
      </c>
      <c r="N14" s="19"/>
      <c r="O14" s="19"/>
      <c r="P14" s="8" t="s">
        <v>4</v>
      </c>
      <c r="Q14" s="19" t="s">
        <v>15</v>
      </c>
      <c r="R14" s="18"/>
      <c r="S14" s="3" t="s">
        <v>81</v>
      </c>
    </row>
    <row r="15" spans="1:20" ht="30" hidden="1" x14ac:dyDescent="0.25">
      <c r="A15" s="55" t="s">
        <v>58</v>
      </c>
      <c r="B15" s="7" t="s">
        <v>82</v>
      </c>
      <c r="C15" s="7" t="s">
        <v>43</v>
      </c>
      <c r="D15" s="7" t="s">
        <v>83</v>
      </c>
      <c r="E15" s="67">
        <v>1080</v>
      </c>
      <c r="F15" s="16">
        <v>847</v>
      </c>
      <c r="G15" s="17">
        <f t="shared" si="0"/>
        <v>846.15300000000002</v>
      </c>
      <c r="H15" s="58">
        <v>0</v>
      </c>
      <c r="I15" s="30"/>
      <c r="J15" s="51">
        <f t="shared" si="1"/>
        <v>846.15300000000002</v>
      </c>
      <c r="K15" s="51"/>
      <c r="L15" s="53" t="s">
        <v>41</v>
      </c>
      <c r="M15" s="23" t="s">
        <v>45</v>
      </c>
      <c r="N15" s="19"/>
      <c r="O15" s="19"/>
      <c r="P15" s="8" t="s">
        <v>4</v>
      </c>
      <c r="Q15" s="19" t="s">
        <v>15</v>
      </c>
      <c r="R15" s="18"/>
      <c r="S15" s="3" t="s">
        <v>81</v>
      </c>
    </row>
    <row r="16" spans="1:20" x14ac:dyDescent="0.25">
      <c r="A16" s="102" t="s">
        <v>3</v>
      </c>
      <c r="B16" s="108" t="s">
        <v>84</v>
      </c>
      <c r="C16" s="109" t="s">
        <v>85</v>
      </c>
      <c r="D16" s="108" t="s">
        <v>86</v>
      </c>
      <c r="E16" s="108"/>
      <c r="F16" s="16">
        <v>228019.53</v>
      </c>
      <c r="G16" s="16">
        <f t="shared" si="0"/>
        <v>227791.51047000001</v>
      </c>
      <c r="H16" s="58">
        <v>3803.8049999999998</v>
      </c>
      <c r="I16" s="30"/>
      <c r="J16" s="69">
        <f t="shared" si="1"/>
        <v>231595.31547</v>
      </c>
      <c r="K16" s="69"/>
      <c r="L16" s="105" t="s">
        <v>41</v>
      </c>
      <c r="M16" s="18" t="s">
        <v>52</v>
      </c>
      <c r="N16" s="19">
        <f t="shared" ref="N16:N17" si="4">ABS(J16)</f>
        <v>231595.31547</v>
      </c>
      <c r="O16" s="19"/>
      <c r="P16" s="107" t="s">
        <v>6</v>
      </c>
      <c r="Q16" s="106" t="s">
        <v>14</v>
      </c>
      <c r="R16" s="18"/>
      <c r="S16" s="3"/>
    </row>
    <row r="17" spans="1:19" x14ac:dyDescent="0.25">
      <c r="A17" s="102" t="s">
        <v>3</v>
      </c>
      <c r="B17" s="108" t="s">
        <v>87</v>
      </c>
      <c r="C17" s="109" t="s">
        <v>85</v>
      </c>
      <c r="D17" s="108" t="s">
        <v>88</v>
      </c>
      <c r="E17" s="108"/>
      <c r="F17" s="16">
        <v>179588.96</v>
      </c>
      <c r="G17" s="16">
        <f t="shared" si="0"/>
        <v>179409.37104</v>
      </c>
      <c r="H17" s="58">
        <v>0</v>
      </c>
      <c r="I17" s="30"/>
      <c r="J17" s="69">
        <f t="shared" si="1"/>
        <v>179409.37104</v>
      </c>
      <c r="K17" s="69"/>
      <c r="L17" s="105" t="s">
        <v>41</v>
      </c>
      <c r="M17" s="18" t="s">
        <v>52</v>
      </c>
      <c r="N17" s="19">
        <f t="shared" si="4"/>
        <v>179409.37104</v>
      </c>
      <c r="O17" s="19"/>
      <c r="P17" s="107" t="s">
        <v>6</v>
      </c>
      <c r="Q17" s="106" t="s">
        <v>14</v>
      </c>
      <c r="R17" s="18"/>
      <c r="S17" s="3"/>
    </row>
    <row r="18" spans="1:19" hidden="1" x14ac:dyDescent="0.25">
      <c r="A18" s="55" t="s">
        <v>58</v>
      </c>
      <c r="B18" s="4" t="s">
        <v>89</v>
      </c>
      <c r="C18" s="29" t="s">
        <v>85</v>
      </c>
      <c r="D18" s="4" t="s">
        <v>90</v>
      </c>
      <c r="E18" s="67">
        <v>495574.10000000003</v>
      </c>
      <c r="F18" s="16">
        <v>221998.255</v>
      </c>
      <c r="G18" s="31">
        <f t="shared" si="0"/>
        <v>221776.25674499999</v>
      </c>
      <c r="H18" s="59">
        <v>10530.074999999997</v>
      </c>
      <c r="I18" s="30"/>
      <c r="J18" s="51">
        <f t="shared" si="1"/>
        <v>232306.33174499997</v>
      </c>
      <c r="K18" s="51"/>
      <c r="L18" s="53" t="s">
        <v>41</v>
      </c>
      <c r="M18" s="21" t="s">
        <v>91</v>
      </c>
      <c r="N18" s="19"/>
      <c r="O18" s="19"/>
      <c r="P18" s="8" t="s">
        <v>6</v>
      </c>
      <c r="Q18" s="19" t="s">
        <v>14</v>
      </c>
      <c r="R18" s="18"/>
      <c r="S18" s="3" t="s">
        <v>92</v>
      </c>
    </row>
    <row r="19" spans="1:19" x14ac:dyDescent="0.25">
      <c r="A19" s="102" t="s">
        <v>3</v>
      </c>
      <c r="B19" s="108" t="s">
        <v>93</v>
      </c>
      <c r="C19" s="109" t="s">
        <v>85</v>
      </c>
      <c r="D19" s="108" t="s">
        <v>94</v>
      </c>
      <c r="E19" s="108"/>
      <c r="F19" s="16">
        <v>14393.11</v>
      </c>
      <c r="G19" s="16">
        <f t="shared" si="0"/>
        <v>14378.71689</v>
      </c>
      <c r="H19" s="58">
        <v>0</v>
      </c>
      <c r="I19" s="30"/>
      <c r="J19" s="69">
        <f t="shared" si="1"/>
        <v>14378.71689</v>
      </c>
      <c r="K19" s="69"/>
      <c r="L19" s="105" t="s">
        <v>41</v>
      </c>
      <c r="M19" s="18" t="s">
        <v>52</v>
      </c>
      <c r="N19" s="19">
        <f t="shared" ref="N19:N24" si="5">ABS(J19)</f>
        <v>14378.71689</v>
      </c>
      <c r="O19" s="19"/>
      <c r="P19" s="107" t="s">
        <v>6</v>
      </c>
      <c r="Q19" s="106" t="s">
        <v>14</v>
      </c>
      <c r="R19" s="18"/>
      <c r="S19" s="3"/>
    </row>
    <row r="20" spans="1:19" x14ac:dyDescent="0.25">
      <c r="A20" s="102" t="s">
        <v>3</v>
      </c>
      <c r="B20" s="108" t="s">
        <v>95</v>
      </c>
      <c r="C20" s="109" t="s">
        <v>85</v>
      </c>
      <c r="D20" s="108" t="s">
        <v>96</v>
      </c>
      <c r="E20" s="108"/>
      <c r="F20" s="16">
        <v>399349.34</v>
      </c>
      <c r="G20" s="16">
        <f t="shared" si="0"/>
        <v>398949.99066000001</v>
      </c>
      <c r="H20" s="58">
        <v>3741.54</v>
      </c>
      <c r="I20" s="30"/>
      <c r="J20" s="69">
        <f t="shared" si="1"/>
        <v>402691.53065999999</v>
      </c>
      <c r="K20" s="69"/>
      <c r="L20" s="105" t="s">
        <v>41</v>
      </c>
      <c r="M20" s="18" t="s">
        <v>52</v>
      </c>
      <c r="N20" s="19">
        <f t="shared" si="5"/>
        <v>402691.53065999999</v>
      </c>
      <c r="O20" s="19"/>
      <c r="P20" s="107" t="s">
        <v>6</v>
      </c>
      <c r="Q20" s="106" t="s">
        <v>14</v>
      </c>
      <c r="R20" s="18"/>
      <c r="S20" s="3"/>
    </row>
    <row r="21" spans="1:19" x14ac:dyDescent="0.25">
      <c r="A21" s="102" t="s">
        <v>3</v>
      </c>
      <c r="B21" s="108" t="s">
        <v>97</v>
      </c>
      <c r="C21" s="109" t="s">
        <v>85</v>
      </c>
      <c r="D21" s="108" t="s">
        <v>98</v>
      </c>
      <c r="E21" s="108"/>
      <c r="F21" s="16">
        <v>8176</v>
      </c>
      <c r="G21" s="16">
        <f t="shared" si="0"/>
        <v>8167.8239999999996</v>
      </c>
      <c r="H21" s="58">
        <v>0</v>
      </c>
      <c r="I21" s="30"/>
      <c r="J21" s="69">
        <f t="shared" si="1"/>
        <v>8167.8239999999996</v>
      </c>
      <c r="K21" s="69">
        <v>5</v>
      </c>
      <c r="L21" s="105" t="s">
        <v>41</v>
      </c>
      <c r="M21" s="18" t="s">
        <v>52</v>
      </c>
      <c r="N21" s="19">
        <f t="shared" si="5"/>
        <v>8167.8239999999996</v>
      </c>
      <c r="O21" s="19"/>
      <c r="P21" s="107" t="s">
        <v>6</v>
      </c>
      <c r="Q21" s="106" t="s">
        <v>14</v>
      </c>
      <c r="R21" s="18"/>
      <c r="S21" s="3"/>
    </row>
    <row r="22" spans="1:19" ht="21" customHeight="1" x14ac:dyDescent="0.25">
      <c r="A22" s="102" t="s">
        <v>3</v>
      </c>
      <c r="B22" s="108" t="s">
        <v>99</v>
      </c>
      <c r="C22" s="109" t="s">
        <v>85</v>
      </c>
      <c r="D22" s="108" t="s">
        <v>100</v>
      </c>
      <c r="E22" s="108"/>
      <c r="F22" s="16">
        <v>-25466.74</v>
      </c>
      <c r="G22" s="16">
        <f t="shared" si="0"/>
        <v>-25441.273260000002</v>
      </c>
      <c r="H22" s="58">
        <v>0</v>
      </c>
      <c r="I22" s="30"/>
      <c r="J22" s="69">
        <f t="shared" si="1"/>
        <v>-25441.273260000002</v>
      </c>
      <c r="K22" s="69">
        <v>-3</v>
      </c>
      <c r="L22" s="110" t="s">
        <v>37</v>
      </c>
      <c r="M22" s="18" t="s">
        <v>52</v>
      </c>
      <c r="N22" s="19">
        <f t="shared" si="5"/>
        <v>25441.273260000002</v>
      </c>
      <c r="O22" s="19"/>
      <c r="P22" s="107" t="s">
        <v>4</v>
      </c>
      <c r="Q22" s="106" t="s">
        <v>13</v>
      </c>
      <c r="R22" s="18"/>
      <c r="S22" s="3"/>
    </row>
    <row r="23" spans="1:19" x14ac:dyDescent="0.25">
      <c r="A23" s="102" t="s">
        <v>3</v>
      </c>
      <c r="B23" s="108" t="s">
        <v>101</v>
      </c>
      <c r="C23" s="109" t="s">
        <v>85</v>
      </c>
      <c r="D23" s="108" t="s">
        <v>102</v>
      </c>
      <c r="E23" s="108"/>
      <c r="F23" s="16">
        <v>-108361.18</v>
      </c>
      <c r="G23" s="16">
        <f t="shared" si="0"/>
        <v>-108252.81881999999</v>
      </c>
      <c r="H23" s="58">
        <v>0</v>
      </c>
      <c r="I23" s="30"/>
      <c r="J23" s="69">
        <f t="shared" si="1"/>
        <v>-108252.81881999999</v>
      </c>
      <c r="K23" s="69">
        <v>-12</v>
      </c>
      <c r="L23" s="105" t="s">
        <v>41</v>
      </c>
      <c r="M23" s="18" t="s">
        <v>52</v>
      </c>
      <c r="N23" s="19">
        <f t="shared" si="5"/>
        <v>108252.81881999999</v>
      </c>
      <c r="O23" s="19"/>
      <c r="P23" s="106" t="s">
        <v>5</v>
      </c>
      <c r="Q23" s="106" t="s">
        <v>11</v>
      </c>
      <c r="R23" s="18"/>
      <c r="S23" s="3"/>
    </row>
    <row r="24" spans="1:19" x14ac:dyDescent="0.25">
      <c r="A24" s="102" t="s">
        <v>3</v>
      </c>
      <c r="B24" s="108" t="s">
        <v>103</v>
      </c>
      <c r="C24" s="109" t="s">
        <v>85</v>
      </c>
      <c r="D24" s="108" t="s">
        <v>104</v>
      </c>
      <c r="E24" s="108"/>
      <c r="F24" s="16">
        <v>766526.17</v>
      </c>
      <c r="G24" s="16">
        <f t="shared" si="0"/>
        <v>765759.64383000007</v>
      </c>
      <c r="H24" s="58">
        <v>3160.3350000000005</v>
      </c>
      <c r="I24" s="30"/>
      <c r="J24" s="69">
        <f t="shared" si="1"/>
        <v>768919.97883000004</v>
      </c>
      <c r="K24" s="69"/>
      <c r="L24" s="105" t="s">
        <v>41</v>
      </c>
      <c r="M24" s="18" t="s">
        <v>52</v>
      </c>
      <c r="N24" s="19">
        <f t="shared" si="5"/>
        <v>768919.97883000004</v>
      </c>
      <c r="O24" s="19"/>
      <c r="P24" s="107" t="s">
        <v>6</v>
      </c>
      <c r="Q24" s="106" t="s">
        <v>14</v>
      </c>
      <c r="R24" s="18"/>
      <c r="S24" s="3"/>
    </row>
    <row r="25" spans="1:19" ht="30" hidden="1" x14ac:dyDescent="0.25">
      <c r="A25" s="55" t="s">
        <v>58</v>
      </c>
      <c r="B25" s="4" t="s">
        <v>105</v>
      </c>
      <c r="C25" s="29" t="s">
        <v>85</v>
      </c>
      <c r="D25" s="4" t="s">
        <v>106</v>
      </c>
      <c r="E25" s="67">
        <v>925383.92999691074</v>
      </c>
      <c r="F25" s="16">
        <v>925383.92999691074</v>
      </c>
      <c r="G25" s="31">
        <f t="shared" si="0"/>
        <v>924458.54606691387</v>
      </c>
      <c r="H25" s="58">
        <v>0</v>
      </c>
      <c r="I25" s="30"/>
      <c r="J25" s="51">
        <f t="shared" si="1"/>
        <v>924458.54606691387</v>
      </c>
      <c r="K25" s="51"/>
      <c r="L25" s="53" t="s">
        <v>41</v>
      </c>
      <c r="M25" s="23" t="s">
        <v>107</v>
      </c>
      <c r="N25" s="27"/>
      <c r="O25" s="27"/>
      <c r="P25" s="19" t="s">
        <v>108</v>
      </c>
      <c r="Q25" s="19" t="s">
        <v>11</v>
      </c>
      <c r="R25" s="18"/>
      <c r="S25" s="3" t="s">
        <v>109</v>
      </c>
    </row>
    <row r="26" spans="1:19" x14ac:dyDescent="0.25">
      <c r="A26" s="102" t="s">
        <v>3</v>
      </c>
      <c r="B26" s="48" t="s">
        <v>110</v>
      </c>
      <c r="C26" s="49" t="s">
        <v>111</v>
      </c>
      <c r="D26" s="48" t="s">
        <v>112</v>
      </c>
      <c r="E26" s="48"/>
      <c r="F26" s="16">
        <v>60148.83</v>
      </c>
      <c r="G26" s="16">
        <f t="shared" si="0"/>
        <v>60088.681170000003</v>
      </c>
      <c r="H26" s="58">
        <v>0</v>
      </c>
      <c r="I26" s="30"/>
      <c r="J26" s="69">
        <f t="shared" si="1"/>
        <v>60088.681170000003</v>
      </c>
      <c r="K26" s="69"/>
      <c r="L26" s="110" t="s">
        <v>37</v>
      </c>
      <c r="M26" s="18" t="s">
        <v>38</v>
      </c>
      <c r="N26" s="19">
        <f>ABS(J26)</f>
        <v>60088.681170000003</v>
      </c>
      <c r="O26" s="19"/>
      <c r="P26" s="106" t="s">
        <v>4</v>
      </c>
      <c r="Q26" s="106" t="s">
        <v>13</v>
      </c>
      <c r="R26" s="18"/>
      <c r="S26" s="3"/>
    </row>
    <row r="27" spans="1:19" hidden="1" x14ac:dyDescent="0.25">
      <c r="A27" s="55" t="s">
        <v>58</v>
      </c>
      <c r="B27" s="48" t="s">
        <v>113</v>
      </c>
      <c r="C27" s="49" t="s">
        <v>111</v>
      </c>
      <c r="D27" s="48" t="s">
        <v>114</v>
      </c>
      <c r="E27" s="67">
        <v>1946424.07</v>
      </c>
      <c r="F27" s="16">
        <v>337915.1</v>
      </c>
      <c r="G27" s="31">
        <f t="shared" si="0"/>
        <v>337577.18489999999</v>
      </c>
      <c r="H27" s="58">
        <v>21036.73</v>
      </c>
      <c r="I27" s="31"/>
      <c r="J27" s="51">
        <f t="shared" si="1"/>
        <v>358613.91489999997</v>
      </c>
      <c r="K27" s="51"/>
      <c r="L27" s="50" t="s">
        <v>37</v>
      </c>
      <c r="M27" s="25" t="s">
        <v>115</v>
      </c>
      <c r="N27" s="27"/>
      <c r="O27" s="27"/>
      <c r="P27" s="27" t="s">
        <v>4</v>
      </c>
      <c r="Q27" s="19" t="s">
        <v>12</v>
      </c>
      <c r="R27" s="24"/>
      <c r="S27" s="13" t="s">
        <v>116</v>
      </c>
    </row>
    <row r="28" spans="1:19" hidden="1" x14ac:dyDescent="0.25">
      <c r="A28" s="55" t="s">
        <v>58</v>
      </c>
      <c r="B28" s="48" t="s">
        <v>117</v>
      </c>
      <c r="C28" s="49" t="s">
        <v>111</v>
      </c>
      <c r="D28" s="48" t="s">
        <v>118</v>
      </c>
      <c r="E28" s="67">
        <v>420845.92</v>
      </c>
      <c r="F28" s="16">
        <v>404426.88</v>
      </c>
      <c r="G28" s="16">
        <f t="shared" si="0"/>
        <v>404022.45312000002</v>
      </c>
      <c r="H28" s="58">
        <v>0</v>
      </c>
      <c r="I28" s="31"/>
      <c r="J28" s="51">
        <f t="shared" si="1"/>
        <v>404022.45312000002</v>
      </c>
      <c r="K28" s="51"/>
      <c r="L28" s="53" t="s">
        <v>41</v>
      </c>
      <c r="M28" s="24" t="s">
        <v>38</v>
      </c>
      <c r="N28" s="27"/>
      <c r="O28" s="27"/>
      <c r="P28" s="27" t="s">
        <v>4</v>
      </c>
      <c r="Q28" s="19" t="s">
        <v>13</v>
      </c>
      <c r="R28" s="24"/>
      <c r="S28" s="13" t="s">
        <v>116</v>
      </c>
    </row>
    <row r="29" spans="1:19" x14ac:dyDescent="0.25">
      <c r="A29" s="102" t="s">
        <v>3</v>
      </c>
      <c r="B29" s="48" t="s">
        <v>119</v>
      </c>
      <c r="C29" s="49" t="s">
        <v>111</v>
      </c>
      <c r="D29" s="48" t="s">
        <v>120</v>
      </c>
      <c r="E29" s="48"/>
      <c r="F29" s="16">
        <v>247448</v>
      </c>
      <c r="G29" s="16">
        <f t="shared" si="0"/>
        <v>247200.552</v>
      </c>
      <c r="H29" s="58">
        <v>0</v>
      </c>
      <c r="I29" s="30"/>
      <c r="J29" s="69">
        <f t="shared" si="1"/>
        <v>247200.552</v>
      </c>
      <c r="K29" s="69"/>
      <c r="L29" s="105" t="s">
        <v>41</v>
      </c>
      <c r="M29" s="18" t="s">
        <v>38</v>
      </c>
      <c r="N29" s="19">
        <f t="shared" ref="N29:N30" si="6">ABS(J29)</f>
        <v>247200.552</v>
      </c>
      <c r="O29" s="19"/>
      <c r="P29" s="106" t="s">
        <v>4</v>
      </c>
      <c r="Q29" s="106" t="s">
        <v>13</v>
      </c>
      <c r="R29" s="18"/>
      <c r="S29" s="3"/>
    </row>
    <row r="30" spans="1:19" x14ac:dyDescent="0.25">
      <c r="A30" s="102" t="s">
        <v>3</v>
      </c>
      <c r="B30" s="48" t="s">
        <v>121</v>
      </c>
      <c r="C30" s="49" t="s">
        <v>111</v>
      </c>
      <c r="D30" s="48" t="s">
        <v>122</v>
      </c>
      <c r="E30" s="48"/>
      <c r="F30" s="16">
        <v>48680.4</v>
      </c>
      <c r="G30" s="16">
        <f t="shared" si="0"/>
        <v>48631.719600000004</v>
      </c>
      <c r="H30" s="58">
        <v>0</v>
      </c>
      <c r="I30" s="30"/>
      <c r="J30" s="69">
        <f t="shared" si="1"/>
        <v>48631.719600000004</v>
      </c>
      <c r="K30" s="69"/>
      <c r="L30" s="110" t="s">
        <v>37</v>
      </c>
      <c r="M30" s="18" t="s">
        <v>38</v>
      </c>
      <c r="N30" s="19">
        <f t="shared" si="6"/>
        <v>48631.719600000004</v>
      </c>
      <c r="O30" s="19"/>
      <c r="P30" s="106" t="s">
        <v>4</v>
      </c>
      <c r="Q30" s="106" t="s">
        <v>12</v>
      </c>
      <c r="R30" s="18"/>
      <c r="S30" s="3"/>
    </row>
    <row r="31" spans="1:19" hidden="1" x14ac:dyDescent="0.25">
      <c r="A31" s="55" t="s">
        <v>58</v>
      </c>
      <c r="B31" s="48" t="s">
        <v>123</v>
      </c>
      <c r="C31" s="49" t="s">
        <v>111</v>
      </c>
      <c r="D31" s="48" t="s">
        <v>124</v>
      </c>
      <c r="E31" s="67">
        <v>442403.17</v>
      </c>
      <c r="F31" s="17">
        <v>281984.34999999998</v>
      </c>
      <c r="G31" s="17">
        <f t="shared" si="0"/>
        <v>281702.36564999999</v>
      </c>
      <c r="H31" s="58">
        <v>0</v>
      </c>
      <c r="I31" s="30"/>
      <c r="J31" s="51">
        <f t="shared" si="1"/>
        <v>281702.36564999999</v>
      </c>
      <c r="K31" s="51"/>
      <c r="L31" s="53" t="s">
        <v>41</v>
      </c>
      <c r="M31" s="18" t="s">
        <v>38</v>
      </c>
      <c r="N31" s="19"/>
      <c r="O31" s="19"/>
      <c r="P31" s="19" t="s">
        <v>4</v>
      </c>
      <c r="Q31" s="47" t="s">
        <v>15</v>
      </c>
      <c r="R31" s="18"/>
      <c r="S31" s="3"/>
    </row>
    <row r="32" spans="1:19" hidden="1" x14ac:dyDescent="0.25">
      <c r="A32" s="55" t="s">
        <v>58</v>
      </c>
      <c r="B32" s="48" t="s">
        <v>125</v>
      </c>
      <c r="C32" s="49" t="s">
        <v>111</v>
      </c>
      <c r="D32" s="48" t="s">
        <v>126</v>
      </c>
      <c r="E32" s="67">
        <v>845010.51</v>
      </c>
      <c r="F32" s="16">
        <v>250662.79</v>
      </c>
      <c r="G32" s="16">
        <f t="shared" si="0"/>
        <v>250412.12721000001</v>
      </c>
      <c r="H32" s="58">
        <v>0</v>
      </c>
      <c r="I32" s="31"/>
      <c r="J32" s="51">
        <f t="shared" si="1"/>
        <v>250412.12721000001</v>
      </c>
      <c r="K32" s="51"/>
      <c r="L32" s="50" t="s">
        <v>37</v>
      </c>
      <c r="M32" s="24" t="s">
        <v>38</v>
      </c>
      <c r="N32" s="27"/>
      <c r="O32" s="27"/>
      <c r="P32" s="27" t="s">
        <v>4</v>
      </c>
      <c r="Q32" s="19" t="s">
        <v>12</v>
      </c>
      <c r="R32" s="24"/>
      <c r="S32" s="13" t="s">
        <v>116</v>
      </c>
    </row>
    <row r="33" spans="1:19" hidden="1" x14ac:dyDescent="0.25">
      <c r="A33" s="55" t="s">
        <v>58</v>
      </c>
      <c r="B33" s="48" t="s">
        <v>127</v>
      </c>
      <c r="C33" s="49" t="s">
        <v>111</v>
      </c>
      <c r="D33" s="48" t="s">
        <v>128</v>
      </c>
      <c r="E33" s="67">
        <v>150986.39000000001</v>
      </c>
      <c r="F33" s="16">
        <v>150986.39000000001</v>
      </c>
      <c r="G33" s="52">
        <f t="shared" si="0"/>
        <v>150835.40361000001</v>
      </c>
      <c r="H33" s="58">
        <v>0</v>
      </c>
      <c r="I33" s="31"/>
      <c r="J33" s="51">
        <f t="shared" si="1"/>
        <v>150835.40361000001</v>
      </c>
      <c r="K33" s="51"/>
      <c r="L33" s="53" t="s">
        <v>41</v>
      </c>
      <c r="M33" s="24" t="s">
        <v>38</v>
      </c>
      <c r="N33" s="27"/>
      <c r="O33" s="27"/>
      <c r="P33" s="27" t="s">
        <v>129</v>
      </c>
      <c r="Q33" s="47" t="s">
        <v>130</v>
      </c>
      <c r="R33" s="24"/>
      <c r="S33" s="13" t="s">
        <v>131</v>
      </c>
    </row>
    <row r="34" spans="1:19" hidden="1" x14ac:dyDescent="0.25">
      <c r="A34" s="55" t="s">
        <v>58</v>
      </c>
      <c r="B34" s="48" t="s">
        <v>132</v>
      </c>
      <c r="C34" s="49" t="s">
        <v>111</v>
      </c>
      <c r="D34" s="48" t="s">
        <v>133</v>
      </c>
      <c r="E34" s="67">
        <v>194622.81</v>
      </c>
      <c r="F34" s="16">
        <v>194622.81</v>
      </c>
      <c r="G34" s="52">
        <f t="shared" si="0"/>
        <v>194428.18719</v>
      </c>
      <c r="H34" s="58">
        <v>0</v>
      </c>
      <c r="I34" s="31"/>
      <c r="J34" s="51">
        <f t="shared" si="1"/>
        <v>194428.18719</v>
      </c>
      <c r="K34" s="51"/>
      <c r="L34" s="53" t="s">
        <v>41</v>
      </c>
      <c r="M34" s="24" t="s">
        <v>38</v>
      </c>
      <c r="N34" s="27"/>
      <c r="O34" s="27"/>
      <c r="P34" s="27" t="s">
        <v>129</v>
      </c>
      <c r="Q34" s="19" t="s">
        <v>130</v>
      </c>
      <c r="R34" s="24"/>
      <c r="S34" s="13" t="s">
        <v>131</v>
      </c>
    </row>
    <row r="35" spans="1:19" hidden="1" x14ac:dyDescent="0.25">
      <c r="A35" s="55" t="s">
        <v>58</v>
      </c>
      <c r="B35" s="48" t="s">
        <v>134</v>
      </c>
      <c r="C35" s="49" t="s">
        <v>111</v>
      </c>
      <c r="D35" s="48" t="s">
        <v>135</v>
      </c>
      <c r="E35" s="67">
        <v>233610.92</v>
      </c>
      <c r="F35" s="17">
        <v>233610.92</v>
      </c>
      <c r="G35" s="30">
        <f t="shared" si="0"/>
        <v>233377.30908000001</v>
      </c>
      <c r="H35" s="58">
        <v>0</v>
      </c>
      <c r="I35" s="30"/>
      <c r="J35" s="51">
        <f t="shared" si="1"/>
        <v>233377.30908000001</v>
      </c>
      <c r="K35" s="51"/>
      <c r="L35" s="53" t="s">
        <v>41</v>
      </c>
      <c r="M35" s="18" t="s">
        <v>38</v>
      </c>
      <c r="N35" s="19"/>
      <c r="O35" s="19"/>
      <c r="P35" s="19" t="s">
        <v>129</v>
      </c>
      <c r="Q35" s="19" t="s">
        <v>130</v>
      </c>
      <c r="R35" s="18"/>
      <c r="S35" s="3" t="s">
        <v>131</v>
      </c>
    </row>
    <row r="36" spans="1:19" x14ac:dyDescent="0.25">
      <c r="B36" s="70"/>
      <c r="C36" s="70"/>
      <c r="D36" s="70" t="s">
        <v>136</v>
      </c>
      <c r="E36" s="71">
        <f>SUBTOTAL(9,E9:E35)</f>
        <v>0</v>
      </c>
      <c r="F36" s="71">
        <f>SUBTOTAL(9,F2:F35)</f>
        <v>2977117.7500000005</v>
      </c>
      <c r="G36" s="71">
        <f>SUBTOTAL(9,G2:G35)</f>
        <v>2974140.6322500003</v>
      </c>
      <c r="H36" s="71">
        <f>SUBTOTAL(9,H2:H35)</f>
        <v>18888.079999999998</v>
      </c>
      <c r="I36" s="71">
        <f>SUBTOTAL(9,I2:I35)</f>
        <v>0</v>
      </c>
      <c r="J36" s="71">
        <f>SUBTOTAL(9,J2:J35)</f>
        <v>2993028.7122500003</v>
      </c>
      <c r="K36" s="32">
        <f>SUM(K2:K35)</f>
        <v>56</v>
      </c>
      <c r="L36" s="15"/>
      <c r="M36" s="15"/>
      <c r="N36" s="71">
        <f>SUBTOTAL(9,N2:N35)</f>
        <v>3321487.6445300002</v>
      </c>
      <c r="O36" s="33"/>
      <c r="P36" s="33"/>
      <c r="Q36" s="33"/>
      <c r="R36" s="15"/>
      <c r="S36" s="34"/>
    </row>
    <row r="37" spans="1:19" x14ac:dyDescent="0.25">
      <c r="B37" s="1"/>
      <c r="C37" s="1"/>
      <c r="D37" s="1"/>
      <c r="E37" s="1"/>
      <c r="F37" s="35"/>
      <c r="G37" s="35"/>
      <c r="H37" s="35"/>
      <c r="I37" s="35"/>
      <c r="J37" s="35"/>
      <c r="K37" s="35"/>
      <c r="L37" s="28"/>
      <c r="M37" s="28"/>
      <c r="N37" s="28"/>
      <c r="O37" s="28"/>
      <c r="P37" s="28"/>
      <c r="Q37" s="28"/>
      <c r="R37" s="28"/>
      <c r="S37" s="28"/>
    </row>
    <row r="38" spans="1:19" s="39" customFormat="1" x14ac:dyDescent="0.25">
      <c r="A38" s="57"/>
      <c r="B38" s="5"/>
      <c r="C38" s="5"/>
      <c r="D38" s="5" t="s">
        <v>137</v>
      </c>
      <c r="E38" s="5"/>
      <c r="F38" s="36">
        <f>SUBTOTAL(9,F2:F11)</f>
        <v>1158615.33</v>
      </c>
      <c r="G38" s="36">
        <f>SUBTOTAL(9,G2:G11)</f>
        <v>1157456.7146699999</v>
      </c>
      <c r="H38" s="36">
        <f>SUBTOTAL(9,H2:H11)</f>
        <v>8182.4000000000005</v>
      </c>
      <c r="I38" s="36">
        <f t="shared" ref="I38" si="7">SUM(I2:I15)</f>
        <v>0</v>
      </c>
      <c r="J38" s="36">
        <f>SUBTOTAL(9,J2:J11)</f>
        <v>1165639.11467</v>
      </c>
      <c r="K38" s="36"/>
      <c r="L38" s="9"/>
      <c r="M38" s="9"/>
      <c r="N38" s="8"/>
      <c r="O38" s="8"/>
      <c r="P38" s="8"/>
      <c r="Q38" s="8"/>
      <c r="R38" s="9"/>
      <c r="S38" s="9"/>
    </row>
    <row r="39" spans="1:19" s="39" customFormat="1" x14ac:dyDescent="0.25">
      <c r="A39" s="57"/>
      <c r="B39" s="5"/>
      <c r="C39" s="5"/>
      <c r="D39" s="5" t="s">
        <v>138</v>
      </c>
      <c r="E39" s="5"/>
      <c r="F39" s="36">
        <f>SUBTOTAL(9,F16:F24)</f>
        <v>1462225.19</v>
      </c>
      <c r="G39" s="36">
        <f>SUBTOTAL(9,G16:G24)</f>
        <v>1460762.9648099998</v>
      </c>
      <c r="H39" s="36">
        <f>SUBTOTAL(9,H16:H24)</f>
        <v>10705.68</v>
      </c>
      <c r="I39" s="36">
        <f t="shared" ref="I39" si="8">SUM(I16:I25)</f>
        <v>0</v>
      </c>
      <c r="J39" s="36">
        <f>SUBTOTAL(9,J16:J24)</f>
        <v>1471468.64481</v>
      </c>
      <c r="K39" s="36"/>
      <c r="L39" s="9"/>
      <c r="M39" s="9"/>
      <c r="N39" s="8"/>
      <c r="O39" s="8"/>
      <c r="P39" s="8"/>
      <c r="Q39" s="8"/>
      <c r="R39" s="9"/>
      <c r="S39" s="9"/>
    </row>
    <row r="40" spans="1:19" s="39" customFormat="1" x14ac:dyDescent="0.25">
      <c r="A40" s="57"/>
      <c r="B40" s="5"/>
      <c r="C40" s="5"/>
      <c r="D40" s="5" t="s">
        <v>111</v>
      </c>
      <c r="E40" s="5"/>
      <c r="F40" s="36">
        <f>SUBTOTAL(9,F26:F30)</f>
        <v>356277.23000000004</v>
      </c>
      <c r="G40" s="36">
        <f>SUBTOTAL(9,G26:G30)</f>
        <v>355920.95277000003</v>
      </c>
      <c r="H40" s="36">
        <f>SUBTOTAL(9,H26:H30)</f>
        <v>0</v>
      </c>
      <c r="I40" s="36">
        <f t="shared" ref="I40" si="9">SUM(I26:I35)</f>
        <v>0</v>
      </c>
      <c r="J40" s="36">
        <f>SUBTOTAL(9,J26:J30)</f>
        <v>355920.95277000003</v>
      </c>
      <c r="K40" s="36"/>
      <c r="L40" s="9"/>
      <c r="M40" s="9"/>
      <c r="N40" s="8"/>
      <c r="O40" s="8"/>
      <c r="P40" s="8"/>
      <c r="Q40" s="8"/>
      <c r="R40" s="9"/>
      <c r="S40" s="9"/>
    </row>
    <row r="41" spans="1:19" s="39" customFormat="1" x14ac:dyDescent="0.25">
      <c r="A41" s="57"/>
      <c r="B41" s="5"/>
      <c r="C41" s="5"/>
      <c r="D41" s="5"/>
      <c r="E41" s="5"/>
      <c r="F41" s="40">
        <f>F38+F39+F40</f>
        <v>2977117.75</v>
      </c>
      <c r="G41" s="40">
        <f>G38+G39+G40</f>
        <v>2974140.6322499993</v>
      </c>
      <c r="H41" s="40">
        <f>H38+H39+H40</f>
        <v>18888.080000000002</v>
      </c>
      <c r="I41" s="40">
        <f t="shared" ref="I41" si="10">SUM(I38:I40)</f>
        <v>0</v>
      </c>
      <c r="J41" s="40">
        <f>J38+J39+J40</f>
        <v>2993028.7122499999</v>
      </c>
      <c r="K41" s="40"/>
      <c r="L41" s="37"/>
      <c r="M41" s="37"/>
      <c r="N41" s="38"/>
      <c r="O41" s="38"/>
      <c r="P41" s="38"/>
      <c r="Q41" s="38"/>
      <c r="R41" s="37"/>
      <c r="S41" s="37"/>
    </row>
    <row r="42" spans="1:19" s="39" customFormat="1" x14ac:dyDescent="0.25">
      <c r="A42" s="57"/>
      <c r="D42" s="40" t="s">
        <v>139</v>
      </c>
      <c r="E42" s="66"/>
      <c r="F42" s="41"/>
      <c r="G42" s="41"/>
      <c r="H42" s="41"/>
      <c r="I42" s="41"/>
      <c r="J42" s="41"/>
      <c r="K42" s="41"/>
      <c r="L42" s="42"/>
      <c r="M42" s="42"/>
      <c r="R42" s="42"/>
      <c r="S42" s="42"/>
    </row>
    <row r="44" spans="1:19" x14ac:dyDescent="0.25">
      <c r="G44" s="2"/>
    </row>
    <row r="45" spans="1:19" x14ac:dyDescent="0.25">
      <c r="E45" s="101">
        <v>46178</v>
      </c>
      <c r="F45" s="43">
        <v>56</v>
      </c>
      <c r="G45" s="101">
        <f>F45+E45</f>
        <v>46234</v>
      </c>
    </row>
    <row r="46" spans="1:19" x14ac:dyDescent="0.25">
      <c r="K46" s="43">
        <f>K36-F45</f>
        <v>0</v>
      </c>
    </row>
  </sheetData>
  <autoFilter ref="A1:T44" xr:uid="{7A21EE0F-DF60-4D5F-8894-F7AABBC23157}">
    <filterColumn colId="0">
      <filters blank="1">
        <filter val="V"/>
      </filters>
    </filterColumn>
  </autoFilter>
  <conditionalFormatting sqref="A1:A1048576">
    <cfRule type="containsText" dxfId="0" priority="1" operator="containsText" text="V">
      <formula>NOT(ISERROR(SEARCH("V",A1)))</formula>
    </cfRule>
  </conditionalFormatting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E8D89-6B56-426C-9B81-10517F57730D}">
  <dimension ref="A1:G23"/>
  <sheetViews>
    <sheetView zoomScale="145" zoomScaleNormal="145" workbookViewId="0">
      <selection activeCell="C23" sqref="A1:C23"/>
    </sheetView>
  </sheetViews>
  <sheetFormatPr defaultRowHeight="15" x14ac:dyDescent="0.25"/>
  <cols>
    <col min="1" max="1" width="37.42578125" customWidth="1"/>
    <col min="2" max="2" width="17.140625" bestFit="1" customWidth="1"/>
    <col min="3" max="3" width="16.5703125" customWidth="1"/>
    <col min="4" max="4" width="15" bestFit="1" customWidth="1"/>
    <col min="5" max="5" width="16.140625" bestFit="1" customWidth="1"/>
    <col min="6" max="6" width="12.5703125" bestFit="1" customWidth="1"/>
    <col min="7" max="7" width="15" bestFit="1" customWidth="1"/>
  </cols>
  <sheetData>
    <row r="1" spans="1:7" x14ac:dyDescent="0.25">
      <c r="A1" s="119" t="s">
        <v>140</v>
      </c>
      <c r="B1" s="119"/>
      <c r="C1" s="119"/>
    </row>
    <row r="2" spans="1:7" x14ac:dyDescent="0.25">
      <c r="A2" s="78"/>
      <c r="B2" s="78" t="s">
        <v>141</v>
      </c>
      <c r="C2" s="78" t="s">
        <v>142</v>
      </c>
    </row>
    <row r="3" spans="1:7" x14ac:dyDescent="0.25">
      <c r="A3" s="76" t="s">
        <v>143</v>
      </c>
      <c r="B3" s="77">
        <v>87017353.719999999</v>
      </c>
      <c r="C3" s="77">
        <v>87104458.178178176</v>
      </c>
    </row>
    <row r="4" spans="1:7" x14ac:dyDescent="0.25">
      <c r="A4" s="76" t="s">
        <v>144</v>
      </c>
      <c r="B4" s="77">
        <v>911926.26</v>
      </c>
      <c r="C4" s="77">
        <v>912839.09909909905</v>
      </c>
    </row>
    <row r="5" spans="1:7" x14ac:dyDescent="0.25">
      <c r="A5" s="76" t="s">
        <v>145</v>
      </c>
      <c r="B5" s="77">
        <v>2491686.83</v>
      </c>
      <c r="C5" s="77">
        <v>2491686.83</v>
      </c>
    </row>
    <row r="6" spans="1:7" x14ac:dyDescent="0.25">
      <c r="A6" s="81" t="s">
        <v>146</v>
      </c>
      <c r="B6" s="82">
        <v>90420966.810000002</v>
      </c>
      <c r="C6" s="82">
        <v>90508984.107277274</v>
      </c>
    </row>
    <row r="7" spans="1:7" x14ac:dyDescent="0.25">
      <c r="A7" s="76" t="s">
        <v>147</v>
      </c>
      <c r="B7" s="77">
        <v>-4903279.8899999997</v>
      </c>
      <c r="C7" s="77">
        <v>-4908188.0780780781</v>
      </c>
    </row>
    <row r="8" spans="1:7" x14ac:dyDescent="0.25">
      <c r="A8" s="76" t="s">
        <v>148</v>
      </c>
      <c r="B8" s="77">
        <v>0</v>
      </c>
      <c r="C8" s="77">
        <v>0</v>
      </c>
    </row>
    <row r="9" spans="1:7" x14ac:dyDescent="0.25">
      <c r="A9" s="76" t="s">
        <v>149</v>
      </c>
      <c r="B9" s="77">
        <v>-87208.29</v>
      </c>
      <c r="C9" s="77">
        <v>-87208.29</v>
      </c>
    </row>
    <row r="10" spans="1:7" x14ac:dyDescent="0.25">
      <c r="A10" s="81" t="s">
        <v>150</v>
      </c>
      <c r="B10" s="82">
        <v>-4990488.18</v>
      </c>
      <c r="C10" s="82">
        <v>-4995396.3680780781</v>
      </c>
    </row>
    <row r="11" spans="1:7" x14ac:dyDescent="0.25">
      <c r="A11" s="76" t="s">
        <v>151</v>
      </c>
      <c r="B11" s="77">
        <v>4928890.29</v>
      </c>
      <c r="C11" s="77">
        <f>B11/(1-0.1%)</f>
        <v>4933824.1141141141</v>
      </c>
      <c r="D11" s="90"/>
      <c r="F11" s="90"/>
      <c r="G11" s="77">
        <f>B11/(1-0.1%)</f>
        <v>4933824.1141141141</v>
      </c>
    </row>
    <row r="12" spans="1:7" x14ac:dyDescent="0.25">
      <c r="A12" s="76" t="s">
        <v>152</v>
      </c>
      <c r="B12" s="77">
        <v>93846.26</v>
      </c>
      <c r="C12" s="77">
        <f>B12*1.001</f>
        <v>93940.106259999986</v>
      </c>
      <c r="D12" s="85"/>
      <c r="E12" s="75">
        <f>B3+B7+B11</f>
        <v>87042964.120000005</v>
      </c>
    </row>
    <row r="13" spans="1:7" x14ac:dyDescent="0.25">
      <c r="A13" s="76" t="s">
        <v>153</v>
      </c>
      <c r="B13" s="77">
        <v>141135.65</v>
      </c>
      <c r="C13" s="77">
        <f>B13</f>
        <v>141135.65</v>
      </c>
      <c r="E13" s="99">
        <f>B15/E12</f>
        <v>3.4168650646475708E-2</v>
      </c>
    </row>
    <row r="14" spans="1:7" x14ac:dyDescent="0.25">
      <c r="A14" s="81" t="s">
        <v>154</v>
      </c>
      <c r="B14" s="82">
        <v>5163872.2</v>
      </c>
      <c r="C14" s="82">
        <v>5163872.2</v>
      </c>
    </row>
    <row r="15" spans="1:7" x14ac:dyDescent="0.25">
      <c r="A15" s="76" t="s">
        <v>155</v>
      </c>
      <c r="B15" s="77">
        <f>'ATTO 3'!G36</f>
        <v>2974140.6322500003</v>
      </c>
      <c r="C15" s="77">
        <f>B15/(1-0.1%)</f>
        <v>2977117.7500000005</v>
      </c>
      <c r="D15" s="90"/>
      <c r="E15" s="99">
        <f>B22/B6-1</f>
        <v>3.6143303567160778E-2</v>
      </c>
      <c r="F15" s="90"/>
      <c r="G15" s="77">
        <f>B15/(1-0.1%)</f>
        <v>2977117.7500000005</v>
      </c>
    </row>
    <row r="16" spans="1:7" x14ac:dyDescent="0.25">
      <c r="A16" s="76" t="s">
        <v>156</v>
      </c>
      <c r="B16" s="77">
        <f>'pivot progettazioe'!C10</f>
        <v>101699.71999999999</v>
      </c>
      <c r="C16" s="77">
        <f>B16*1.001</f>
        <v>101801.41971999998</v>
      </c>
    </row>
    <row r="17" spans="1:3" x14ac:dyDescent="0.25">
      <c r="A17" s="76" t="s">
        <v>157</v>
      </c>
      <c r="B17" s="77">
        <f>'ATTO 3'!H36</f>
        <v>18888.079999999998</v>
      </c>
      <c r="C17" s="77">
        <f>B17</f>
        <v>18888.079999999998</v>
      </c>
    </row>
    <row r="18" spans="1:3" x14ac:dyDescent="0.25">
      <c r="A18" s="81" t="s">
        <v>158</v>
      </c>
      <c r="B18" s="82">
        <f>SUM(B15:B17)</f>
        <v>3094728.4322500005</v>
      </c>
      <c r="C18" s="82">
        <f>SUM(C15:C17)</f>
        <v>3097807.2497200007</v>
      </c>
    </row>
    <row r="19" spans="1:3" x14ac:dyDescent="0.25">
      <c r="A19" s="86" t="s">
        <v>159</v>
      </c>
      <c r="B19" s="87">
        <f>B3+B7+B11</f>
        <v>87042964.120000005</v>
      </c>
      <c r="C19" s="87">
        <f>C3+C7+C11</f>
        <v>87130094.214214221</v>
      </c>
    </row>
    <row r="20" spans="1:3" x14ac:dyDescent="0.25">
      <c r="A20" s="86" t="s">
        <v>160</v>
      </c>
      <c r="B20" s="87">
        <f t="shared" ref="B20:C21" si="0">B4+B8+B12</f>
        <v>1005772.52</v>
      </c>
      <c r="C20" s="87">
        <f t="shared" si="0"/>
        <v>1006779.2053590991</v>
      </c>
    </row>
    <row r="21" spans="1:3" x14ac:dyDescent="0.25">
      <c r="A21" s="86" t="s">
        <v>161</v>
      </c>
      <c r="B21" s="87">
        <f t="shared" si="0"/>
        <v>2545614.19</v>
      </c>
      <c r="C21" s="87">
        <f t="shared" si="0"/>
        <v>2545614.19</v>
      </c>
    </row>
    <row r="22" spans="1:3" x14ac:dyDescent="0.25">
      <c r="A22" s="88" t="s">
        <v>162</v>
      </c>
      <c r="B22" s="89">
        <f>B6+B10+B14+B18</f>
        <v>93689079.262250006</v>
      </c>
      <c r="C22" s="89">
        <f>C6+C10+C14+C18</f>
        <v>93775267.188919201</v>
      </c>
    </row>
    <row r="23" spans="1:3" x14ac:dyDescent="0.25">
      <c r="A23" s="80" t="s">
        <v>163</v>
      </c>
      <c r="B23" s="83">
        <f>B22-B4-B8-B12-B16</f>
        <v>92581607.022249997</v>
      </c>
      <c r="C23" s="83">
        <f>C22-C4-C8-C12-C16</f>
        <v>92666686.563840106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0A27D-AA91-4F20-AF9C-91D1A196B935}">
  <sheetPr>
    <pageSetUpPr fitToPage="1"/>
  </sheetPr>
  <dimension ref="A1:J20"/>
  <sheetViews>
    <sheetView zoomScale="130" zoomScaleNormal="130" workbookViewId="0">
      <selection activeCell="H26" sqref="H26"/>
    </sheetView>
  </sheetViews>
  <sheetFormatPr defaultRowHeight="15" x14ac:dyDescent="0.25"/>
  <cols>
    <col min="1" max="1" width="29.85546875" customWidth="1"/>
    <col min="2" max="2" width="15.5703125" bestFit="1" customWidth="1"/>
    <col min="3" max="3" width="17.28515625" customWidth="1"/>
    <col min="4" max="4" width="15.5703125" bestFit="1" customWidth="1"/>
    <col min="5" max="5" width="17.42578125" hidden="1" customWidth="1"/>
    <col min="6" max="7" width="16.5703125" hidden="1" customWidth="1"/>
    <col min="8" max="8" width="16.5703125" bestFit="1" customWidth="1"/>
    <col min="9" max="9" width="17.7109375" bestFit="1" customWidth="1"/>
    <col min="10" max="10" width="22.28515625" customWidth="1"/>
  </cols>
  <sheetData>
    <row r="1" spans="1:10" x14ac:dyDescent="0.25">
      <c r="A1" s="100" t="s">
        <v>164</v>
      </c>
    </row>
    <row r="2" spans="1:10" x14ac:dyDescent="0.25">
      <c r="A2" s="100"/>
    </row>
    <row r="3" spans="1:10" x14ac:dyDescent="0.25">
      <c r="A3" s="76" t="s">
        <v>0</v>
      </c>
      <c r="B3" s="120" t="s">
        <v>165</v>
      </c>
      <c r="C3" s="121"/>
      <c r="D3" s="122"/>
      <c r="E3" s="120" t="s">
        <v>166</v>
      </c>
      <c r="F3" s="121"/>
      <c r="G3" s="122"/>
      <c r="H3" s="120" t="s">
        <v>167</v>
      </c>
      <c r="I3" s="121"/>
      <c r="J3" s="122"/>
    </row>
    <row r="4" spans="1:10" x14ac:dyDescent="0.25">
      <c r="A4" s="78"/>
      <c r="B4" s="78" t="s">
        <v>168</v>
      </c>
      <c r="C4" s="78" t="s">
        <v>23</v>
      </c>
      <c r="D4" s="78" t="s">
        <v>136</v>
      </c>
      <c r="E4" s="78" t="s">
        <v>168</v>
      </c>
      <c r="F4" s="78" t="s">
        <v>23</v>
      </c>
      <c r="G4" s="78" t="s">
        <v>136</v>
      </c>
      <c r="H4" s="78" t="s">
        <v>168</v>
      </c>
      <c r="I4" s="78" t="s">
        <v>23</v>
      </c>
      <c r="J4" s="78" t="s">
        <v>136</v>
      </c>
    </row>
    <row r="5" spans="1:10" x14ac:dyDescent="0.25">
      <c r="A5" s="77" t="s">
        <v>169</v>
      </c>
      <c r="B5" s="96">
        <v>0</v>
      </c>
      <c r="C5" s="96">
        <v>0</v>
      </c>
      <c r="D5" s="96">
        <f t="shared" ref="D5:D6" si="0">B5+C5</f>
        <v>0</v>
      </c>
      <c r="E5" s="96">
        <v>8702004.4000000004</v>
      </c>
      <c r="F5" s="96">
        <v>201035.15</v>
      </c>
      <c r="G5" s="96">
        <v>8903039.5500000007</v>
      </c>
      <c r="H5" s="96">
        <f>ROUND(B5+E5,2)</f>
        <v>8702004.4000000004</v>
      </c>
      <c r="I5" s="96">
        <f>ROUND(C5+F5,2)</f>
        <v>201035.15</v>
      </c>
      <c r="J5" s="96">
        <f>SUM(H5:I5)</f>
        <v>8903039.5500000007</v>
      </c>
    </row>
    <row r="6" spans="1:10" x14ac:dyDescent="0.25">
      <c r="A6" s="77" t="s">
        <v>5</v>
      </c>
      <c r="B6" s="96">
        <f>GETPIVOTDATA("Somma di IMPORTI",'PIVOT SOA'!$A$3,"atto luglio 2026","V","SOA","OG10")</f>
        <v>-108252.81881999999</v>
      </c>
      <c r="C6" s="96">
        <v>0</v>
      </c>
      <c r="D6" s="96">
        <f t="shared" si="0"/>
        <v>-108252.81881999999</v>
      </c>
      <c r="E6" s="96">
        <v>6633811.7599999998</v>
      </c>
      <c r="F6" s="96">
        <v>183720.92</v>
      </c>
      <c r="G6" s="96">
        <v>6817532.6799999997</v>
      </c>
      <c r="H6" s="96">
        <f t="shared" ref="H6:H11" si="1">ROUND(B6+E6,2)</f>
        <v>6525558.9400000004</v>
      </c>
      <c r="I6" s="96">
        <f t="shared" ref="I6:I11" si="2">ROUND(C6+F6,2)</f>
        <v>183720.92</v>
      </c>
      <c r="J6" s="96">
        <f t="shared" ref="J6:J11" si="3">SUM(H6:I6)</f>
        <v>6709279.8600000003</v>
      </c>
    </row>
    <row r="7" spans="1:10" x14ac:dyDescent="0.25">
      <c r="A7" s="77" t="s">
        <v>4</v>
      </c>
      <c r="B7" s="96">
        <f>GETPIVOTDATA("Somma di IMPORTI",'PIVOT SOA'!$A$3,"atto luglio 2026","V","SOA","OG03")</f>
        <v>811757.42000999989</v>
      </c>
      <c r="C7" s="96">
        <v>8182.4000000000005</v>
      </c>
      <c r="D7" s="96">
        <f>B7+C7</f>
        <v>819939.82000999991</v>
      </c>
      <c r="E7" s="96">
        <v>40344151.079999998</v>
      </c>
      <c r="F7" s="96">
        <v>1238447.33</v>
      </c>
      <c r="G7" s="96">
        <v>41582598.409999996</v>
      </c>
      <c r="H7" s="96">
        <f t="shared" si="1"/>
        <v>41155908.5</v>
      </c>
      <c r="I7" s="96">
        <f t="shared" si="2"/>
        <v>1246629.73</v>
      </c>
      <c r="J7" s="96">
        <f t="shared" si="3"/>
        <v>42402538.229999997</v>
      </c>
    </row>
    <row r="8" spans="1:10" x14ac:dyDescent="0.25">
      <c r="A8" s="77" t="s">
        <v>6</v>
      </c>
      <c r="B8" s="96">
        <f>GETPIVOTDATA("Somma di IMPORTI",'PIVOT SOA'!$A$3,"atto luglio 2026","V","SOA","OS19")</f>
        <v>1594457.0568900001</v>
      </c>
      <c r="C8" s="96">
        <v>10705.68</v>
      </c>
      <c r="D8" s="96">
        <f t="shared" ref="D8:D11" si="4">B8+C8</f>
        <v>1605162.7368900001</v>
      </c>
      <c r="E8" s="96">
        <v>16085550.42</v>
      </c>
      <c r="F8" s="96">
        <v>476714.7</v>
      </c>
      <c r="G8" s="96">
        <v>16562265.119999999</v>
      </c>
      <c r="H8" s="96">
        <f t="shared" si="1"/>
        <v>17680007.48</v>
      </c>
      <c r="I8" s="96">
        <f t="shared" si="2"/>
        <v>487420.38</v>
      </c>
      <c r="J8" s="96">
        <f t="shared" si="3"/>
        <v>18167427.859999999</v>
      </c>
    </row>
    <row r="9" spans="1:10" x14ac:dyDescent="0.25">
      <c r="A9" s="77" t="s">
        <v>7</v>
      </c>
      <c r="B9" s="96">
        <f>GETPIVOTDATA("Somma di IMPORTI",'PIVOT SOA'!$A$3,"atto luglio 2026","V","SOA","OS27")</f>
        <v>676178.97417000006</v>
      </c>
      <c r="C9" s="96">
        <v>0</v>
      </c>
      <c r="D9" s="96">
        <f t="shared" si="4"/>
        <v>676178.97417000006</v>
      </c>
      <c r="E9" s="96">
        <v>10923042.52</v>
      </c>
      <c r="F9" s="96">
        <v>322954.14</v>
      </c>
      <c r="G9" s="96">
        <v>11245996.66</v>
      </c>
      <c r="H9" s="96">
        <f t="shared" si="1"/>
        <v>11599221.49</v>
      </c>
      <c r="I9" s="96">
        <f t="shared" si="2"/>
        <v>322954.14</v>
      </c>
      <c r="J9" s="96">
        <f t="shared" si="3"/>
        <v>11922175.630000001</v>
      </c>
    </row>
    <row r="10" spans="1:10" x14ac:dyDescent="0.25">
      <c r="A10" s="77" t="s">
        <v>171</v>
      </c>
      <c r="B10" s="96">
        <v>0</v>
      </c>
      <c r="C10" s="96">
        <v>0</v>
      </c>
      <c r="D10" s="96">
        <f t="shared" si="4"/>
        <v>0</v>
      </c>
      <c r="E10" s="96">
        <v>1595805.21</v>
      </c>
      <c r="F10" s="96">
        <v>39458.21</v>
      </c>
      <c r="G10" s="96">
        <v>1635263.42</v>
      </c>
      <c r="H10" s="96">
        <f t="shared" si="1"/>
        <v>1595805.21</v>
      </c>
      <c r="I10" s="96">
        <f t="shared" si="2"/>
        <v>39458.21</v>
      </c>
      <c r="J10" s="96">
        <f t="shared" si="3"/>
        <v>1635263.42</v>
      </c>
    </row>
    <row r="11" spans="1:10" x14ac:dyDescent="0.25">
      <c r="A11" s="77" t="s">
        <v>172</v>
      </c>
      <c r="B11" s="96">
        <v>0</v>
      </c>
      <c r="C11" s="96">
        <v>0</v>
      </c>
      <c r="D11" s="96">
        <f t="shared" si="4"/>
        <v>0</v>
      </c>
      <c r="E11" s="96">
        <v>2758598.71</v>
      </c>
      <c r="F11" s="96">
        <f>83283.75+0.01</f>
        <v>83283.759999999995</v>
      </c>
      <c r="G11" s="96">
        <v>2841882.46</v>
      </c>
      <c r="H11" s="96">
        <f t="shared" si="1"/>
        <v>2758598.71</v>
      </c>
      <c r="I11" s="96">
        <f t="shared" si="2"/>
        <v>83283.759999999995</v>
      </c>
      <c r="J11" s="96">
        <f t="shared" si="3"/>
        <v>2841882.4699999997</v>
      </c>
    </row>
    <row r="12" spans="1:10" x14ac:dyDescent="0.25">
      <c r="A12" s="83" t="s">
        <v>8</v>
      </c>
      <c r="B12" s="97">
        <f>SUM(B5:B11)</f>
        <v>2974140.6322499998</v>
      </c>
      <c r="C12" s="97">
        <f>SUM(C5:C11)</f>
        <v>18888.080000000002</v>
      </c>
      <c r="D12" s="97">
        <f>B12+C12</f>
        <v>2993028.7122499999</v>
      </c>
      <c r="E12" s="97">
        <f t="shared" ref="E12:J12" si="5">SUM(E5:E11)</f>
        <v>87042964.099999979</v>
      </c>
      <c r="F12" s="97">
        <f t="shared" si="5"/>
        <v>2545614.21</v>
      </c>
      <c r="G12" s="97">
        <f t="shared" si="5"/>
        <v>89588578.299999997</v>
      </c>
      <c r="H12" s="97">
        <f t="shared" si="5"/>
        <v>90017104.729999989</v>
      </c>
      <c r="I12" s="97">
        <f t="shared" si="5"/>
        <v>2564502.29</v>
      </c>
      <c r="J12" s="97">
        <f t="shared" si="5"/>
        <v>92581607.019999996</v>
      </c>
    </row>
    <row r="13" spans="1:10" x14ac:dyDescent="0.25">
      <c r="A13" s="75"/>
      <c r="B13" s="75"/>
      <c r="C13" s="75"/>
      <c r="D13" s="75"/>
      <c r="E13" s="75"/>
      <c r="F13" s="75"/>
      <c r="G13" s="75"/>
      <c r="H13" s="75"/>
      <c r="I13" s="75"/>
      <c r="J13" s="75"/>
    </row>
    <row r="14" spans="1:10" x14ac:dyDescent="0.25">
      <c r="A14" s="75" t="s">
        <v>173</v>
      </c>
      <c r="B14" s="75"/>
      <c r="C14" s="75"/>
      <c r="D14" s="75"/>
      <c r="E14" s="75"/>
      <c r="F14" s="75"/>
      <c r="G14" s="75"/>
      <c r="H14" s="75"/>
      <c r="I14" s="75"/>
      <c r="J14" s="75"/>
    </row>
    <row r="15" spans="1:10" x14ac:dyDescent="0.25">
      <c r="A15" s="77" t="s">
        <v>174</v>
      </c>
      <c r="B15" s="123" t="s">
        <v>165</v>
      </c>
      <c r="C15" s="124"/>
      <c r="D15" s="125"/>
      <c r="E15" s="123" t="s">
        <v>175</v>
      </c>
      <c r="F15" s="124"/>
      <c r="G15" s="125"/>
      <c r="H15" s="120" t="s">
        <v>167</v>
      </c>
      <c r="I15" s="121"/>
      <c r="J15" s="122"/>
    </row>
    <row r="16" spans="1:10" x14ac:dyDescent="0.25">
      <c r="A16" s="79"/>
      <c r="B16" s="78" t="s">
        <v>168</v>
      </c>
      <c r="C16" s="78" t="s">
        <v>23</v>
      </c>
      <c r="D16" s="78" t="s">
        <v>136</v>
      </c>
      <c r="E16" s="78" t="s">
        <v>168</v>
      </c>
      <c r="F16" s="78" t="s">
        <v>23</v>
      </c>
      <c r="G16" s="78" t="s">
        <v>136</v>
      </c>
      <c r="H16" s="78" t="s">
        <v>168</v>
      </c>
      <c r="I16" s="78" t="s">
        <v>23</v>
      </c>
      <c r="J16" s="78" t="s">
        <v>136</v>
      </c>
    </row>
    <row r="17" spans="1:10" x14ac:dyDescent="0.25">
      <c r="A17" s="77" t="s">
        <v>176</v>
      </c>
      <c r="B17" s="96"/>
      <c r="C17" s="96"/>
      <c r="D17" s="96"/>
      <c r="E17" s="95">
        <v>1595805.21</v>
      </c>
      <c r="F17" s="95">
        <v>39458.21</v>
      </c>
      <c r="G17" s="95">
        <v>1635263.42</v>
      </c>
      <c r="H17" s="96">
        <f>B17+E17</f>
        <v>1595805.21</v>
      </c>
      <c r="I17" s="96">
        <f t="shared" ref="I17" si="6">C17+F17</f>
        <v>39458.21</v>
      </c>
      <c r="J17" s="96">
        <f t="shared" ref="J17" si="7">D17+G17</f>
        <v>1635263.42</v>
      </c>
    </row>
    <row r="18" spans="1:10" x14ac:dyDescent="0.25">
      <c r="A18" s="77" t="s">
        <v>177</v>
      </c>
      <c r="B18" s="96"/>
      <c r="C18" s="96"/>
      <c r="D18" s="96"/>
      <c r="E18" s="95">
        <v>270682.78999999998</v>
      </c>
      <c r="F18" s="95">
        <v>6129.29</v>
      </c>
      <c r="G18" s="95">
        <v>276812.08</v>
      </c>
      <c r="H18" s="96">
        <f t="shared" ref="H18:H20" si="8">B18+E18</f>
        <v>270682.78999999998</v>
      </c>
      <c r="I18" s="96">
        <f t="shared" ref="I18:I20" si="9">C18+F18</f>
        <v>6129.29</v>
      </c>
      <c r="J18" s="96">
        <f t="shared" ref="J18:J20" si="10">D18+G18</f>
        <v>276812.08</v>
      </c>
    </row>
    <row r="19" spans="1:10" x14ac:dyDescent="0.25">
      <c r="A19" s="77" t="s">
        <v>178</v>
      </c>
      <c r="B19" s="96"/>
      <c r="C19" s="96"/>
      <c r="D19" s="97"/>
      <c r="E19" s="95">
        <v>491177.33</v>
      </c>
      <c r="F19" s="95">
        <v>11336.3</v>
      </c>
      <c r="G19" s="95">
        <v>502513.63</v>
      </c>
      <c r="H19" s="96">
        <f t="shared" si="8"/>
        <v>491177.33</v>
      </c>
      <c r="I19" s="96">
        <f t="shared" si="9"/>
        <v>11336.3</v>
      </c>
      <c r="J19" s="96">
        <f t="shared" si="10"/>
        <v>502513.63</v>
      </c>
    </row>
    <row r="20" spans="1:10" x14ac:dyDescent="0.25">
      <c r="A20" s="77" t="s">
        <v>179</v>
      </c>
      <c r="B20" s="96"/>
      <c r="C20" s="96"/>
      <c r="D20" s="96"/>
      <c r="E20" s="95">
        <v>611896.19999999995</v>
      </c>
      <c r="F20" s="95">
        <v>15387.51</v>
      </c>
      <c r="G20" s="95">
        <v>627283.71</v>
      </c>
      <c r="H20" s="96">
        <f t="shared" si="8"/>
        <v>611896.19999999995</v>
      </c>
      <c r="I20" s="96">
        <f t="shared" si="9"/>
        <v>15387.51</v>
      </c>
      <c r="J20" s="96">
        <f t="shared" si="10"/>
        <v>627283.71</v>
      </c>
    </row>
  </sheetData>
  <mergeCells count="6">
    <mergeCell ref="B3:D3"/>
    <mergeCell ref="E3:G3"/>
    <mergeCell ref="B15:D15"/>
    <mergeCell ref="E15:G15"/>
    <mergeCell ref="H3:J3"/>
    <mergeCell ref="H15:J15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8AF83-D456-4B6F-B1E7-D755071E526A}">
  <dimension ref="A1:G19"/>
  <sheetViews>
    <sheetView zoomScale="130" zoomScaleNormal="130" workbookViewId="0">
      <selection activeCell="G4" sqref="G4"/>
    </sheetView>
  </sheetViews>
  <sheetFormatPr defaultRowHeight="15" x14ac:dyDescent="0.25"/>
  <cols>
    <col min="1" max="1" width="29.85546875" customWidth="1"/>
    <col min="2" max="2" width="14.85546875" customWidth="1"/>
    <col min="3" max="3" width="14" customWidth="1"/>
    <col min="4" max="4" width="13.28515625" customWidth="1"/>
    <col min="5" max="5" width="17.42578125" customWidth="1"/>
    <col min="6" max="6" width="16.5703125" bestFit="1" customWidth="1"/>
    <col min="7" max="7" width="15.28515625" bestFit="1" customWidth="1"/>
  </cols>
  <sheetData>
    <row r="1" spans="1:7" x14ac:dyDescent="0.25">
      <c r="A1" t="s">
        <v>164</v>
      </c>
    </row>
    <row r="2" spans="1:7" x14ac:dyDescent="0.25">
      <c r="A2" s="76" t="s">
        <v>0</v>
      </c>
      <c r="B2" s="120" t="s">
        <v>180</v>
      </c>
      <c r="C2" s="121"/>
      <c r="D2" s="122"/>
      <c r="E2" s="120" t="s">
        <v>181</v>
      </c>
      <c r="F2" s="121"/>
      <c r="G2" s="122"/>
    </row>
    <row r="3" spans="1:7" x14ac:dyDescent="0.25">
      <c r="A3" s="78"/>
      <c r="B3" s="78" t="s">
        <v>168</v>
      </c>
      <c r="C3" s="78" t="s">
        <v>23</v>
      </c>
      <c r="D3" s="78" t="s">
        <v>136</v>
      </c>
      <c r="E3" s="78" t="s">
        <v>168</v>
      </c>
      <c r="F3" s="78" t="s">
        <v>23</v>
      </c>
      <c r="G3" s="78" t="s">
        <v>136</v>
      </c>
    </row>
    <row r="4" spans="1:7" x14ac:dyDescent="0.25">
      <c r="A4" s="76" t="s">
        <v>169</v>
      </c>
      <c r="B4" s="84" t="s">
        <v>182</v>
      </c>
      <c r="C4" s="84" t="s">
        <v>182</v>
      </c>
      <c r="D4" s="84" t="s">
        <v>182</v>
      </c>
      <c r="E4" s="84" t="s">
        <v>183</v>
      </c>
      <c r="F4" s="84" t="s">
        <v>184</v>
      </c>
      <c r="G4" s="84" t="s">
        <v>185</v>
      </c>
    </row>
    <row r="5" spans="1:7" x14ac:dyDescent="0.25">
      <c r="A5" s="76" t="s">
        <v>5</v>
      </c>
      <c r="B5" s="84" t="s">
        <v>186</v>
      </c>
      <c r="C5" s="84" t="s">
        <v>187</v>
      </c>
      <c r="D5" s="84" t="s">
        <v>188</v>
      </c>
      <c r="E5" s="84" t="s">
        <v>189</v>
      </c>
      <c r="F5" s="84" t="s">
        <v>190</v>
      </c>
      <c r="G5" s="84" t="s">
        <v>191</v>
      </c>
    </row>
    <row r="6" spans="1:7" x14ac:dyDescent="0.25">
      <c r="A6" s="76" t="s">
        <v>170</v>
      </c>
      <c r="B6" s="84" t="s">
        <v>192</v>
      </c>
      <c r="C6" s="84" t="s">
        <v>193</v>
      </c>
      <c r="D6" s="84" t="s">
        <v>194</v>
      </c>
      <c r="E6" s="84" t="s">
        <v>195</v>
      </c>
      <c r="F6" s="84" t="s">
        <v>196</v>
      </c>
      <c r="G6" s="84" t="s">
        <v>197</v>
      </c>
    </row>
    <row r="7" spans="1:7" x14ac:dyDescent="0.25">
      <c r="A7" s="76" t="s">
        <v>6</v>
      </c>
      <c r="B7" s="84" t="s">
        <v>198</v>
      </c>
      <c r="C7" s="84" t="s">
        <v>199</v>
      </c>
      <c r="D7" s="84" t="s">
        <v>200</v>
      </c>
      <c r="E7" s="84" t="s">
        <v>201</v>
      </c>
      <c r="F7" s="84" t="s">
        <v>202</v>
      </c>
      <c r="G7" s="84" t="s">
        <v>203</v>
      </c>
    </row>
    <row r="8" spans="1:7" x14ac:dyDescent="0.25">
      <c r="A8" s="76" t="s">
        <v>7</v>
      </c>
      <c r="B8" s="84" t="s">
        <v>204</v>
      </c>
      <c r="C8" s="84" t="s">
        <v>205</v>
      </c>
      <c r="D8" s="84" t="s">
        <v>206</v>
      </c>
      <c r="E8" s="84" t="s">
        <v>207</v>
      </c>
      <c r="F8" s="84" t="s">
        <v>208</v>
      </c>
      <c r="G8" s="84" t="s">
        <v>209</v>
      </c>
    </row>
    <row r="9" spans="1:7" x14ac:dyDescent="0.25">
      <c r="A9" s="76" t="s">
        <v>171</v>
      </c>
      <c r="B9" s="84" t="s">
        <v>210</v>
      </c>
      <c r="C9" s="84" t="s">
        <v>211</v>
      </c>
      <c r="D9" s="84" t="s">
        <v>212</v>
      </c>
      <c r="E9" s="84" t="s">
        <v>213</v>
      </c>
      <c r="F9" s="84" t="s">
        <v>214</v>
      </c>
      <c r="G9" s="84" t="s">
        <v>215</v>
      </c>
    </row>
    <row r="10" spans="1:7" x14ac:dyDescent="0.25">
      <c r="A10" s="76" t="s">
        <v>172</v>
      </c>
      <c r="B10" s="84" t="s">
        <v>182</v>
      </c>
      <c r="C10" s="84" t="s">
        <v>182</v>
      </c>
      <c r="D10" s="84" t="s">
        <v>182</v>
      </c>
      <c r="E10" s="84" t="s">
        <v>216</v>
      </c>
      <c r="F10" s="84" t="s">
        <v>217</v>
      </c>
      <c r="G10" s="84" t="s">
        <v>218</v>
      </c>
    </row>
    <row r="11" spans="1:7" x14ac:dyDescent="0.25">
      <c r="A11" s="76" t="s">
        <v>8</v>
      </c>
      <c r="B11" s="84" t="s">
        <v>219</v>
      </c>
      <c r="C11" s="84" t="s">
        <v>220</v>
      </c>
      <c r="D11" s="84" t="s">
        <v>221</v>
      </c>
      <c r="E11" s="84" t="s">
        <v>222</v>
      </c>
      <c r="F11" s="84" t="s">
        <v>223</v>
      </c>
      <c r="G11" s="84" t="s">
        <v>224</v>
      </c>
    </row>
    <row r="13" spans="1:7" x14ac:dyDescent="0.25">
      <c r="A13" t="s">
        <v>225</v>
      </c>
    </row>
    <row r="14" spans="1:7" x14ac:dyDescent="0.25">
      <c r="A14" s="76" t="s">
        <v>0</v>
      </c>
      <c r="B14" s="120" t="s">
        <v>180</v>
      </c>
      <c r="C14" s="121"/>
      <c r="D14" s="122"/>
      <c r="E14" s="120" t="s">
        <v>181</v>
      </c>
      <c r="F14" s="121"/>
      <c r="G14" s="122"/>
    </row>
    <row r="15" spans="1:7" x14ac:dyDescent="0.25">
      <c r="A15" s="78"/>
      <c r="B15" s="78" t="s">
        <v>168</v>
      </c>
      <c r="C15" s="78" t="s">
        <v>23</v>
      </c>
      <c r="D15" s="78" t="s">
        <v>136</v>
      </c>
      <c r="E15" s="78" t="s">
        <v>168</v>
      </c>
      <c r="F15" s="78" t="s">
        <v>23</v>
      </c>
      <c r="G15" s="78" t="s">
        <v>136</v>
      </c>
    </row>
    <row r="16" spans="1:7" x14ac:dyDescent="0.25">
      <c r="A16" s="76" t="s">
        <v>226</v>
      </c>
      <c r="B16" s="84" t="s">
        <v>210</v>
      </c>
      <c r="C16" s="84" t="s">
        <v>211</v>
      </c>
      <c r="D16" s="84" t="s">
        <v>212</v>
      </c>
      <c r="E16" s="84" t="s">
        <v>213</v>
      </c>
      <c r="F16" s="84" t="s">
        <v>214</v>
      </c>
      <c r="G16" s="84" t="s">
        <v>215</v>
      </c>
    </row>
    <row r="17" spans="1:7" x14ac:dyDescent="0.25">
      <c r="A17" s="76" t="s">
        <v>177</v>
      </c>
      <c r="B17" s="84"/>
      <c r="C17" s="84"/>
      <c r="D17" s="84"/>
      <c r="E17" s="84" t="s">
        <v>227</v>
      </c>
      <c r="F17" s="84" t="s">
        <v>228</v>
      </c>
      <c r="G17" s="84" t="s">
        <v>229</v>
      </c>
    </row>
    <row r="18" spans="1:7" x14ac:dyDescent="0.25">
      <c r="A18" s="76" t="s">
        <v>178</v>
      </c>
      <c r="B18" s="84" t="s">
        <v>182</v>
      </c>
      <c r="C18" s="84" t="s">
        <v>182</v>
      </c>
      <c r="D18" s="84" t="s">
        <v>182</v>
      </c>
      <c r="E18" s="84" t="s">
        <v>230</v>
      </c>
      <c r="F18" s="84" t="s">
        <v>231</v>
      </c>
      <c r="G18" s="84" t="s">
        <v>232</v>
      </c>
    </row>
    <row r="19" spans="1:7" x14ac:dyDescent="0.25">
      <c r="A19" s="76" t="s">
        <v>179</v>
      </c>
      <c r="B19" s="84" t="s">
        <v>182</v>
      </c>
      <c r="C19" s="84" t="s">
        <v>182</v>
      </c>
      <c r="D19" s="84" t="s">
        <v>182</v>
      </c>
      <c r="E19" s="84" t="s">
        <v>233</v>
      </c>
      <c r="F19" s="84" t="s">
        <v>234</v>
      </c>
      <c r="G19" s="84" t="s">
        <v>235</v>
      </c>
    </row>
  </sheetData>
  <mergeCells count="4">
    <mergeCell ref="E2:G2"/>
    <mergeCell ref="E14:G14"/>
    <mergeCell ref="B2:D2"/>
    <mergeCell ref="B14:D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49A70BE3B65A4A93F821075F9A1238" ma:contentTypeVersion="17" ma:contentTypeDescription="Creare un nuovo documento." ma:contentTypeScope="" ma:versionID="ac933fb77810175b50bd3657715c73fe">
  <xsd:schema xmlns:xsd="http://www.w3.org/2001/XMLSchema" xmlns:xs="http://www.w3.org/2001/XMLSchema" xmlns:p="http://schemas.microsoft.com/office/2006/metadata/properties" xmlns:ns2="462154bb-8dec-48c1-8b7c-bb0d1356feeb" xmlns:ns3="93d8ec6c-18b2-4187-b1a1-790a5ad7f724" targetNamespace="http://schemas.microsoft.com/office/2006/metadata/properties" ma:root="true" ma:fieldsID="dacc081e87972c766752415c380631c7" ns2:_="" ns3:_="">
    <xsd:import namespace="462154bb-8dec-48c1-8b7c-bb0d1356feeb"/>
    <xsd:import namespace="93d8ec6c-18b2-4187-b1a1-790a5ad7f7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154bb-8dec-48c1-8b7c-bb0d1356fe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bfea1d81-4372-4484-ae9f-11025dc11f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tato consenso" ma:internalName="Stato_x0020_consenso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d8ec6c-18b2-4187-b1a1-790a5ad7f72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f3639e-9f5b-430d-9d33-7fc436133ab7}" ma:internalName="TaxCatchAll" ma:showField="CatchAllData" ma:web="93d8ec6c-18b2-4187-b1a1-790a5ad7f7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2154bb-8dec-48c1-8b7c-bb0d1356feeb">
      <Terms xmlns="http://schemas.microsoft.com/office/infopath/2007/PartnerControls"/>
    </lcf76f155ced4ddcb4097134ff3c332f>
    <TaxCatchAll xmlns="93d8ec6c-18b2-4187-b1a1-790a5ad7f724" xsi:nil="true"/>
    <_Flow_SignoffStatus xmlns="462154bb-8dec-48c1-8b7c-bb0d1356fee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194A05-A23B-4BF0-A662-C854F5194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2154bb-8dec-48c1-8b7c-bb0d1356feeb"/>
    <ds:schemaRef ds:uri="93d8ec6c-18b2-4187-b1a1-790a5ad7f7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56DFB1-8B31-4902-97B7-F4B523F62A01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93d8ec6c-18b2-4187-b1a1-790a5ad7f724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62154bb-8dec-48c1-8b7c-bb0d1356fee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72BA748-275B-4E04-8C53-49A362FB8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2</vt:i4>
      </vt:variant>
    </vt:vector>
  </HeadingPairs>
  <TitlesOfParts>
    <vt:vector size="8" baseType="lpstr">
      <vt:lpstr>PIVOT SOA</vt:lpstr>
      <vt:lpstr>pivot progettazioe</vt:lpstr>
      <vt:lpstr>ATTO 3</vt:lpstr>
      <vt:lpstr>TOTALE</vt:lpstr>
      <vt:lpstr>SOA ATTO 3</vt:lpstr>
      <vt:lpstr>SOA ATTO 2</vt:lpstr>
      <vt:lpstr>'ATTO 3'!Area_stampa</vt:lpstr>
      <vt:lpstr>'SOA ATTO 3'!Area_stampa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Gatti</dc:creator>
  <cp:keywords/>
  <dc:description/>
  <cp:lastModifiedBy>Marco Gatti</cp:lastModifiedBy>
  <cp:revision/>
  <cp:lastPrinted>2026-07-07T14:22:03Z</cp:lastPrinted>
  <dcterms:created xsi:type="dcterms:W3CDTF">2026-04-17T08:29:17Z</dcterms:created>
  <dcterms:modified xsi:type="dcterms:W3CDTF">2026-07-23T15:53:03Z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0x010100FA49A70BE3B65A4A93F821075F9A1238</vt:lpwstr>
  </property>
  <property fmtid="{D5CDD505-2E9C-101B-9397-08002B2CF9AE}" pid="3" name="MediaServiceImageTags">
    <vt:lpwstr/>
  </property>
  <property fmtid="{D5CDD505-2E9C-101B-9397-08002B2CF9AE}" pid="4" name="MSIP_Label_a6175487-42af-4492-84fe-2b4054e011bd_Enabled">
    <vt:lpwstr>true</vt:lpwstr>
  </property>
  <property fmtid="{D5CDD505-2E9C-101B-9397-08002B2CF9AE}" pid="5" name="MSIP_Label_a6175487-42af-4492-84fe-2b4054e011bd_SetDate">
    <vt:lpwstr>2026-05-05T07:52:28Z</vt:lpwstr>
  </property>
  <property fmtid="{D5CDD505-2E9C-101B-9397-08002B2CF9AE}" pid="6" name="MSIP_Label_a6175487-42af-4492-84fe-2b4054e011bd_Method">
    <vt:lpwstr>Privileged</vt:lpwstr>
  </property>
  <property fmtid="{D5CDD505-2E9C-101B-9397-08002B2CF9AE}" pid="7" name="MSIP_Label_a6175487-42af-4492-84fe-2b4054e011bd_Name">
    <vt:lpwstr>Public</vt:lpwstr>
  </property>
  <property fmtid="{D5CDD505-2E9C-101B-9397-08002B2CF9AE}" pid="8" name="MSIP_Label_a6175487-42af-4492-84fe-2b4054e011bd_SiteId">
    <vt:lpwstr>76e3e3ff-fce0-45ec-a946-bc44d69a9b7e</vt:lpwstr>
  </property>
  <property fmtid="{D5CDD505-2E9C-101B-9397-08002B2CF9AE}" pid="9" name="MSIP_Label_a6175487-42af-4492-84fe-2b4054e011bd_ActionId">
    <vt:lpwstr>48ebe991-bf80-461e-9fad-5300ef9c16c7</vt:lpwstr>
  </property>
  <property fmtid="{D5CDD505-2E9C-101B-9397-08002B2CF9AE}" pid="10" name="MSIP_Label_a6175487-42af-4492-84fe-2b4054e011bd_ContentBits">
    <vt:lpwstr>0</vt:lpwstr>
  </property>
  <property fmtid="{D5CDD505-2E9C-101B-9397-08002B2CF9AE}" pid="11" name="MSIP_Label_a6175487-42af-4492-84fe-2b4054e011bd_Tag">
    <vt:lpwstr>10, 0, 1, 1</vt:lpwstr>
  </property>
</Properties>
</file>